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6626"/>
  <workbookPr defaultThemeVersion="124226"/>
  <mc:AlternateContent xmlns:mc="http://schemas.openxmlformats.org/markup-compatibility/2006">
    <mc:Choice Requires="x15">
      <x15ac:absPath xmlns:x15ac="http://schemas.microsoft.com/office/spreadsheetml/2010/11/ac" url="D:\CLAREAR\ASG\EDITAL\BRASILIA\370003 90003 2025\DILIGÊNCIA\"/>
    </mc:Choice>
  </mc:AlternateContent>
  <xr:revisionPtr revIDLastSave="0" documentId="8_{2DACB970-3E7D-491A-B78C-93E042961DE5}" xr6:coauthVersionLast="47" xr6:coauthVersionMax="47" xr10:uidLastSave="{00000000-0000-0000-0000-000000000000}"/>
  <bookViews>
    <workbookView xWindow="-120" yWindow="-120" windowWidth="20730" windowHeight="11040" tabRatio="790" xr2:uid="{00000000-000D-0000-FFFF-FFFF00000000}"/>
  </bookViews>
  <sheets>
    <sheet name="RESUMO" sheetId="25" r:id="rId1"/>
    <sheet name="COPEIRA" sheetId="21" r:id="rId2"/>
    <sheet name="ENCARREGADO-GERAL" sheetId="31" r:id="rId3"/>
    <sheet name="GARÇOM" sheetId="23" r:id="rId4"/>
    <sheet name="Memória de Cálculo e Fundamento" sheetId="29" r:id="rId5"/>
    <sheet name="UNIFORME" sheetId="32" r:id="rId6"/>
    <sheet name="MAT PERMANENTE DURADOURO" sheetId="33" r:id="rId7"/>
    <sheet name="MAT CONSUMO LIMP SOB DEMANDA" sheetId="34" r:id="rId8"/>
  </sheets>
  <calcPr calcId="191029" fullPrecision="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I9" i="25" l="1"/>
  <c r="F31" i="34"/>
  <c r="F30" i="34"/>
  <c r="F29" i="34"/>
  <c r="F28" i="34"/>
  <c r="F27" i="34"/>
  <c r="F26" i="34"/>
  <c r="F25" i="34"/>
  <c r="F24" i="34"/>
  <c r="F23" i="34"/>
  <c r="F22" i="34"/>
  <c r="F21" i="34"/>
  <c r="F20" i="34"/>
  <c r="F19" i="34"/>
  <c r="F18" i="34"/>
  <c r="F32" i="34" s="1"/>
  <c r="F12" i="34"/>
  <c r="F11" i="34"/>
  <c r="F10" i="34"/>
  <c r="F9" i="34"/>
  <c r="F8" i="34"/>
  <c r="F7" i="34"/>
  <c r="F6" i="34"/>
  <c r="F5" i="34"/>
  <c r="F4" i="34"/>
  <c r="F3" i="34"/>
  <c r="F13" i="34" s="1"/>
  <c r="F14" i="34" s="1"/>
  <c r="F43" i="33"/>
  <c r="G43" i="33" s="1"/>
  <c r="H43" i="33" s="1"/>
  <c r="G42" i="33"/>
  <c r="H42" i="33" s="1"/>
  <c r="F42" i="33"/>
  <c r="F41" i="33"/>
  <c r="G41" i="33" s="1"/>
  <c r="H41" i="33" s="1"/>
  <c r="F40" i="33"/>
  <c r="G40" i="33" s="1"/>
  <c r="H40" i="33" s="1"/>
  <c r="H39" i="33"/>
  <c r="G39" i="33"/>
  <c r="F39" i="33"/>
  <c r="G38" i="33"/>
  <c r="H38" i="33" s="1"/>
  <c r="F38" i="33"/>
  <c r="F37" i="33"/>
  <c r="G37" i="33" s="1"/>
  <c r="H37" i="33" s="1"/>
  <c r="F36" i="33"/>
  <c r="G36" i="33" s="1"/>
  <c r="H36" i="33" s="1"/>
  <c r="H35" i="33"/>
  <c r="G35" i="33"/>
  <c r="F35" i="33"/>
  <c r="G34" i="33"/>
  <c r="H34" i="33" s="1"/>
  <c r="F34" i="33"/>
  <c r="F33" i="33"/>
  <c r="G33" i="33" s="1"/>
  <c r="H33" i="33" s="1"/>
  <c r="F32" i="33"/>
  <c r="G32" i="33" s="1"/>
  <c r="H32" i="33" s="1"/>
  <c r="H31" i="33"/>
  <c r="G31" i="33"/>
  <c r="F31" i="33"/>
  <c r="G30" i="33"/>
  <c r="H30" i="33" s="1"/>
  <c r="F30" i="33"/>
  <c r="F29" i="33"/>
  <c r="G29" i="33" s="1"/>
  <c r="H29" i="33" s="1"/>
  <c r="F28" i="33"/>
  <c r="G28" i="33" s="1"/>
  <c r="H28" i="33" s="1"/>
  <c r="H27" i="33"/>
  <c r="G27" i="33"/>
  <c r="F27" i="33"/>
  <c r="G26" i="33"/>
  <c r="H26" i="33" s="1"/>
  <c r="F26" i="33"/>
  <c r="F25" i="33"/>
  <c r="G25" i="33" s="1"/>
  <c r="H25" i="33" s="1"/>
  <c r="F24" i="33"/>
  <c r="G24" i="33" s="1"/>
  <c r="H24" i="33" s="1"/>
  <c r="H23" i="33"/>
  <c r="G23" i="33"/>
  <c r="F23" i="33"/>
  <c r="G22" i="33"/>
  <c r="H22" i="33" s="1"/>
  <c r="F22" i="33"/>
  <c r="F21" i="33"/>
  <c r="G21" i="33" s="1"/>
  <c r="H21" i="33" s="1"/>
  <c r="F20" i="33"/>
  <c r="G20" i="33" s="1"/>
  <c r="H20" i="33" s="1"/>
  <c r="H19" i="33"/>
  <c r="G19" i="33"/>
  <c r="F19" i="33"/>
  <c r="G18" i="33"/>
  <c r="H18" i="33" s="1"/>
  <c r="F18" i="33"/>
  <c r="F17" i="33"/>
  <c r="G17" i="33" s="1"/>
  <c r="H17" i="33" s="1"/>
  <c r="F16" i="33"/>
  <c r="G16" i="33" s="1"/>
  <c r="H16" i="33" s="1"/>
  <c r="F7" i="33"/>
  <c r="G7" i="33" s="1"/>
  <c r="H7" i="33" s="1"/>
  <c r="H6" i="33"/>
  <c r="G6" i="33"/>
  <c r="F6" i="33"/>
  <c r="G5" i="33"/>
  <c r="H5" i="33" s="1"/>
  <c r="F5" i="33"/>
  <c r="F4" i="33"/>
  <c r="G4" i="33" s="1"/>
  <c r="H4" i="33" s="1"/>
  <c r="F3" i="33"/>
  <c r="G3" i="33" s="1"/>
  <c r="H3" i="33" s="1"/>
  <c r="E59" i="32"/>
  <c r="E58" i="32"/>
  <c r="E57" i="32"/>
  <c r="E56" i="32"/>
  <c r="E55" i="32"/>
  <c r="E54" i="32"/>
  <c r="E53" i="32"/>
  <c r="E60" i="32" s="1"/>
  <c r="E61" i="32" s="1"/>
  <c r="E62" i="32" s="1"/>
  <c r="E45" i="32"/>
  <c r="E44" i="32"/>
  <c r="E43" i="32"/>
  <c r="E42" i="32"/>
  <c r="E46" i="32" s="1"/>
  <c r="E47" i="32" s="1"/>
  <c r="E48" i="32" s="1"/>
  <c r="E41" i="32"/>
  <c r="E40" i="32"/>
  <c r="E35" i="32"/>
  <c r="E34" i="32"/>
  <c r="E33" i="32"/>
  <c r="E32" i="32"/>
  <c r="E31" i="32"/>
  <c r="E30" i="32"/>
  <c r="E29" i="32"/>
  <c r="E36" i="32" s="1"/>
  <c r="E37" i="32" s="1"/>
  <c r="E38" i="32" s="1"/>
  <c r="E20" i="32"/>
  <c r="E19" i="32"/>
  <c r="E18" i="32"/>
  <c r="E17" i="32"/>
  <c r="E21" i="32" s="1"/>
  <c r="E22" i="32" s="1"/>
  <c r="E23" i="32" s="1"/>
  <c r="E16" i="32"/>
  <c r="E11" i="32"/>
  <c r="E10" i="32"/>
  <c r="E9" i="32"/>
  <c r="E8" i="32"/>
  <c r="E12" i="32" s="1"/>
  <c r="E13" i="32" s="1"/>
  <c r="E14" i="32" s="1"/>
  <c r="E7" i="32"/>
  <c r="E6" i="32"/>
  <c r="E5" i="32"/>
  <c r="F33" i="34" l="1"/>
  <c r="F34" i="34" s="1"/>
  <c r="F35" i="34"/>
  <c r="F36" i="34" s="1"/>
  <c r="H8" i="33"/>
  <c r="H44" i="33"/>
  <c r="E49" i="32"/>
  <c r="E24" i="32"/>
  <c r="H45" i="33" l="1"/>
  <c r="H46" i="33" s="1"/>
  <c r="H48" i="33" s="1"/>
  <c r="H9" i="33"/>
  <c r="H10" i="33" s="1"/>
  <c r="H12" i="33" s="1"/>
  <c r="H11" i="33" l="1"/>
  <c r="H49" i="33"/>
  <c r="H50" i="33" s="1"/>
  <c r="H47" i="33"/>
  <c r="D38" i="21" l="1"/>
  <c r="D97" i="23" l="1"/>
  <c r="E60" i="21"/>
  <c r="E16" i="31" l="1"/>
  <c r="D121" i="23" l="1"/>
  <c r="D125" i="23" s="1"/>
  <c r="E102" i="23"/>
  <c r="E106" i="23" s="1"/>
  <c r="D80" i="23"/>
  <c r="E60" i="23"/>
  <c r="D53" i="23"/>
  <c r="D83" i="23" s="1"/>
  <c r="D85" i="23" s="1"/>
  <c r="D37" i="23"/>
  <c r="E22" i="23"/>
  <c r="C33" i="29"/>
  <c r="D121" i="31"/>
  <c r="D125" i="31" s="1"/>
  <c r="E102" i="31"/>
  <c r="E106" i="31" s="1"/>
  <c r="D97" i="31"/>
  <c r="D80" i="31"/>
  <c r="E60" i="31"/>
  <c r="D53" i="31"/>
  <c r="D83" i="31" s="1"/>
  <c r="D37" i="31"/>
  <c r="E22" i="31"/>
  <c r="D38" i="23" l="1"/>
  <c r="D38" i="31"/>
  <c r="E23" i="23"/>
  <c r="E26" i="23"/>
  <c r="D85" i="31"/>
  <c r="E23" i="31"/>
  <c r="E26" i="31"/>
  <c r="E29" i="23" l="1"/>
  <c r="E38" i="23" s="1"/>
  <c r="E35" i="23"/>
  <c r="E96" i="23"/>
  <c r="E59" i="23"/>
  <c r="E67" i="23" s="1"/>
  <c r="E74" i="23" s="1"/>
  <c r="E92" i="23"/>
  <c r="E51" i="23"/>
  <c r="E84" i="23"/>
  <c r="E49" i="23"/>
  <c r="E48" i="23"/>
  <c r="E47" i="23"/>
  <c r="E82" i="23"/>
  <c r="E81" i="23"/>
  <c r="E45" i="23"/>
  <c r="E80" i="23"/>
  <c r="E132" i="23"/>
  <c r="E94" i="23"/>
  <c r="E93" i="23"/>
  <c r="E50" i="23"/>
  <c r="E46" i="23"/>
  <c r="E83" i="23"/>
  <c r="E29" i="31"/>
  <c r="E47" i="31" s="1"/>
  <c r="E36" i="23" l="1"/>
  <c r="E37" i="23" s="1"/>
  <c r="E39" i="23" s="1"/>
  <c r="E72" i="23" s="1"/>
  <c r="E95" i="23"/>
  <c r="E79" i="23"/>
  <c r="E85" i="23" s="1"/>
  <c r="E134" i="23" s="1"/>
  <c r="E52" i="23"/>
  <c r="E91" i="23"/>
  <c r="E53" i="23"/>
  <c r="E73" i="23" s="1"/>
  <c r="E97" i="23"/>
  <c r="E105" i="23" s="1"/>
  <c r="E107" i="23" s="1"/>
  <c r="E135" i="23" s="1"/>
  <c r="E82" i="31"/>
  <c r="E48" i="31"/>
  <c r="E49" i="31"/>
  <c r="E50" i="31"/>
  <c r="E51" i="31"/>
  <c r="E92" i="31"/>
  <c r="E59" i="31"/>
  <c r="E67" i="31" s="1"/>
  <c r="E74" i="31" s="1"/>
  <c r="E94" i="31"/>
  <c r="E95" i="31"/>
  <c r="E83" i="31"/>
  <c r="E84" i="31"/>
  <c r="E91" i="31"/>
  <c r="E93" i="31"/>
  <c r="E132" i="31"/>
  <c r="E52" i="31"/>
  <c r="E96" i="31"/>
  <c r="E35" i="31"/>
  <c r="E36" i="31"/>
  <c r="E80" i="31"/>
  <c r="E79" i="31"/>
  <c r="E45" i="31"/>
  <c r="E81" i="31"/>
  <c r="E46" i="31"/>
  <c r="E38" i="31"/>
  <c r="E75" i="23" l="1"/>
  <c r="E133" i="23" s="1"/>
  <c r="E53" i="31"/>
  <c r="E73" i="31" s="1"/>
  <c r="E37" i="31"/>
  <c r="E39" i="31" s="1"/>
  <c r="E72" i="31" s="1"/>
  <c r="E97" i="31"/>
  <c r="E105" i="31" s="1"/>
  <c r="E107" i="31" s="1"/>
  <c r="E135" i="31" s="1"/>
  <c r="E85" i="31"/>
  <c r="E134" i="31" s="1"/>
  <c r="E75" i="31" l="1"/>
  <c r="E133" i="31" s="1"/>
  <c r="E9" i="25" l="1"/>
  <c r="D37" i="21" l="1"/>
  <c r="C30" i="29" l="1"/>
  <c r="D80" i="21" l="1"/>
  <c r="D121" i="21"/>
  <c r="D125" i="21" s="1"/>
  <c r="E102" i="21"/>
  <c r="E106" i="21" s="1"/>
  <c r="D97" i="21"/>
  <c r="D53" i="21"/>
  <c r="E22" i="21"/>
  <c r="E115" i="23" l="1"/>
  <c r="E136" i="23" s="1"/>
  <c r="E137" i="23" s="1"/>
  <c r="E119" i="23" s="1"/>
  <c r="E115" i="31"/>
  <c r="E136" i="31" s="1"/>
  <c r="E137" i="31" s="1"/>
  <c r="E119" i="31" s="1"/>
  <c r="D83" i="21"/>
  <c r="D85" i="21" s="1"/>
  <c r="E23" i="21"/>
  <c r="E26" i="21"/>
  <c r="E120" i="31" l="1"/>
  <c r="E121" i="31" s="1"/>
  <c r="E125" i="31" s="1"/>
  <c r="E138" i="31" s="1"/>
  <c r="E139" i="31" s="1"/>
  <c r="E120" i="23"/>
  <c r="E121" i="23" s="1"/>
  <c r="E125" i="23" s="1"/>
  <c r="E138" i="23" s="1"/>
  <c r="E139" i="23" s="1"/>
  <c r="E115" i="21"/>
  <c r="E136" i="21" s="1"/>
  <c r="E29" i="21"/>
  <c r="E59" i="21" s="1"/>
  <c r="E67" i="21" s="1"/>
  <c r="E74" i="21" s="1"/>
  <c r="F5" i="25" l="1"/>
  <c r="E124" i="23"/>
  <c r="E123" i="23"/>
  <c r="E122" i="23"/>
  <c r="F4" i="25"/>
  <c r="E124" i="31"/>
  <c r="E122" i="31"/>
  <c r="E123" i="31"/>
  <c r="E81" i="21"/>
  <c r="E79" i="21"/>
  <c r="E82" i="21"/>
  <c r="E94" i="21"/>
  <c r="E91" i="21"/>
  <c r="E84" i="21"/>
  <c r="E95" i="21"/>
  <c r="E93" i="21"/>
  <c r="E92" i="21"/>
  <c r="E38" i="21"/>
  <c r="E80" i="21"/>
  <c r="E83" i="21"/>
  <c r="E132" i="21"/>
  <c r="E96" i="21"/>
  <c r="E46" i="21"/>
  <c r="E50" i="21"/>
  <c r="E35" i="21"/>
  <c r="E49" i="21"/>
  <c r="E47" i="21"/>
  <c r="E51" i="21"/>
  <c r="E48" i="21"/>
  <c r="E52" i="21"/>
  <c r="E36" i="21"/>
  <c r="E45" i="21"/>
  <c r="E37" i="21" l="1"/>
  <c r="E39" i="21" s="1"/>
  <c r="E72" i="21" s="1"/>
  <c r="E53" i="21"/>
  <c r="E73" i="21" s="1"/>
  <c r="E97" i="21"/>
  <c r="E85" i="21"/>
  <c r="E134" i="21" s="1"/>
  <c r="E105" i="21" l="1"/>
  <c r="E107" i="21" s="1"/>
  <c r="E135" i="21" s="1"/>
  <c r="E75" i="21"/>
  <c r="E133" i="21" s="1"/>
  <c r="E137" i="21" l="1"/>
  <c r="E119" i="21" l="1"/>
  <c r="G5" i="25" l="1"/>
  <c r="H5" i="25" s="1"/>
  <c r="E120" i="21"/>
  <c r="E121" i="21" s="1"/>
  <c r="E125" i="21" s="1"/>
  <c r="E138" i="21" s="1"/>
  <c r="E139" i="21" s="1"/>
  <c r="G4" i="25" l="1"/>
  <c r="H4" i="25" s="1"/>
  <c r="E123" i="21"/>
  <c r="E124" i="21"/>
  <c r="E122" i="21"/>
  <c r="F3" i="25"/>
  <c r="F6" i="25" l="1"/>
  <c r="G3" i="25"/>
  <c r="G122" i="21" s="1"/>
  <c r="G6" i="25" l="1"/>
  <c r="H6" i="25" s="1"/>
  <c r="H9" i="25" s="1"/>
  <c r="H3" i="25"/>
</calcChain>
</file>

<file path=xl/comments1.xml><?xml version="1.0" encoding="utf-8"?>
<comments xmlns="http://schemas.openxmlformats.org/spreadsheetml/2006/main" xmlns:mc="http://schemas.openxmlformats.org/markup-compatibility/2006" xmlns:xr="http://schemas.microsoft.com/office/spreadsheetml/2014/revision" mc:Ignorable="xr">
  <authors>
    <author>Itamar Rodrigues Silva Filho</author>
  </authors>
  <commentList>
    <comment ref="A89" authorId="0" shapeId="0" xr:uid="{00000000-0006-0000-0000-000002000000}">
      <text>
        <r>
          <rPr>
            <b/>
            <sz val="9"/>
            <color indexed="81"/>
            <rFont val="Segoe UI"/>
            <family val="2"/>
          </rPr>
          <t>Itamar Rodrigues Silva Filho:</t>
        </r>
        <r>
          <rPr>
            <sz val="9"/>
            <color indexed="81"/>
            <rFont val="Segoe UI"/>
            <family val="2"/>
          </rPr>
          <t xml:space="preserve">
Na IN5 de 2017 os títulos de 4,1 tem nome diferente, como férias se utiliza Substituto de férias</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Itamar Rodrigues Silva Filho</author>
  </authors>
  <commentList>
    <comment ref="A89" authorId="0" shapeId="0" xr:uid="{2FA2C737-393C-4E43-A58D-20565CF6651F}">
      <text>
        <r>
          <rPr>
            <b/>
            <sz val="9"/>
            <color indexed="81"/>
            <rFont val="Segoe UI"/>
            <family val="2"/>
          </rPr>
          <t>Itamar Rodrigues Silva Filho:</t>
        </r>
        <r>
          <rPr>
            <sz val="9"/>
            <color indexed="81"/>
            <rFont val="Segoe UI"/>
            <family val="2"/>
          </rPr>
          <t xml:space="preserve">
Na IN5 de 2017 os títulos de 4,1 tem nome diferente, como férias se utiliza Substituto de férias</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Itamar Rodrigues Silva Filho</author>
  </authors>
  <commentList>
    <comment ref="A89" authorId="0" shapeId="0" xr:uid="{026B54E7-3F83-4FEE-B8B8-CA31D582FFDA}">
      <text>
        <r>
          <rPr>
            <b/>
            <sz val="9"/>
            <color indexed="81"/>
            <rFont val="Segoe UI"/>
            <family val="2"/>
          </rPr>
          <t>Itamar Rodrigues Silva Filho:</t>
        </r>
        <r>
          <rPr>
            <sz val="9"/>
            <color indexed="81"/>
            <rFont val="Segoe UI"/>
            <family val="2"/>
          </rPr>
          <t xml:space="preserve">
Na IN5 de 2017 os títulos de 4,1 tem nome diferente, como férias se utiliza Substituto de férias</t>
        </r>
      </text>
    </comment>
  </commentList>
</comments>
</file>

<file path=xl/sharedStrings.xml><?xml version="1.0" encoding="utf-8"?>
<sst xmlns="http://schemas.openxmlformats.org/spreadsheetml/2006/main" count="1127" uniqueCount="356">
  <si>
    <t>%</t>
  </si>
  <si>
    <t>A</t>
  </si>
  <si>
    <t>B</t>
  </si>
  <si>
    <t>C</t>
  </si>
  <si>
    <t>D</t>
  </si>
  <si>
    <t>E</t>
  </si>
  <si>
    <t>F</t>
  </si>
  <si>
    <t>G</t>
  </si>
  <si>
    <t>Outros (especificar)</t>
  </si>
  <si>
    <t>INSS</t>
  </si>
  <si>
    <t>INCRA</t>
  </si>
  <si>
    <t>FGTS</t>
  </si>
  <si>
    <t>SEBRAE</t>
  </si>
  <si>
    <t>Aviso Prévio Indenizado</t>
  </si>
  <si>
    <t>Discriminação dos Serviços (dados referentes à contratação)</t>
  </si>
  <si>
    <t>Salário Normativo da Categoria Profissional</t>
  </si>
  <si>
    <t>Adicional de Periculosidade</t>
  </si>
  <si>
    <t>Benefícios Mensais e Diários</t>
  </si>
  <si>
    <t>Insumos Diversos</t>
  </si>
  <si>
    <t>Uniformes</t>
  </si>
  <si>
    <t>4.1</t>
  </si>
  <si>
    <t>4.2</t>
  </si>
  <si>
    <t>Provisão para Rescisão</t>
  </si>
  <si>
    <t>Aviso Prévio Trabalhado</t>
  </si>
  <si>
    <t>Custos Indiretos, Tributos e Lucro</t>
  </si>
  <si>
    <t>Custos Indiretos</t>
  </si>
  <si>
    <t>Módulo 1 - Composição da Remuneração</t>
  </si>
  <si>
    <t>Materiais</t>
  </si>
  <si>
    <t>PLANILHA DE CUSTOS E FORMAÇÃO DE CUSTOS</t>
  </si>
  <si>
    <t xml:space="preserve">A </t>
  </si>
  <si>
    <t xml:space="preserve">Data de apresentação da proposta (dia/mês/ano) </t>
  </si>
  <si>
    <t xml:space="preserve">B </t>
  </si>
  <si>
    <t xml:space="preserve">Município/UF </t>
  </si>
  <si>
    <t>Brasília/DF</t>
  </si>
  <si>
    <t xml:space="preserve">C </t>
  </si>
  <si>
    <t xml:space="preserve">Ano Acordo, Convenção ou Sentença Normativa em Dissídio Coletivo, Nº do registro no MTE </t>
  </si>
  <si>
    <t xml:space="preserve">Nº de meses de execução contratual </t>
  </si>
  <si>
    <t xml:space="preserve">Dados complementares para composição dos custos referente à mão-de-obra </t>
  </si>
  <si>
    <t>Tipo de serviço (mesmo serviço com características distintas)</t>
  </si>
  <si>
    <t xml:space="preserve">Categoria profissional (vinculada à execução contratual) </t>
  </si>
  <si>
    <t xml:space="preserve">Data base da categoria (dia/mês/ano) </t>
  </si>
  <si>
    <t xml:space="preserve">Composição da remuneração </t>
  </si>
  <si>
    <t xml:space="preserve">Valor (R$) </t>
  </si>
  <si>
    <t xml:space="preserve">Salário Base </t>
  </si>
  <si>
    <t xml:space="preserve">Adicional de insalubridade </t>
  </si>
  <si>
    <t xml:space="preserve">D </t>
  </si>
  <si>
    <t xml:space="preserve">Adicional noturno </t>
  </si>
  <si>
    <t xml:space="preserve">E </t>
  </si>
  <si>
    <t>Adicional de Hora Noturna reduzida</t>
  </si>
  <si>
    <t xml:space="preserve">G </t>
  </si>
  <si>
    <t xml:space="preserve">Intervalo Intrajornada </t>
  </si>
  <si>
    <t xml:space="preserve">H </t>
  </si>
  <si>
    <t>Descanso Semanal Remunerado</t>
  </si>
  <si>
    <t xml:space="preserve">Total da Remuneração </t>
  </si>
  <si>
    <t>Módulo 2 - Encargos e Benefícios Anuais, Mensais e Diários</t>
  </si>
  <si>
    <t>Submódulo 2.1 - 13º (décimo terceiro) Salário, Férias e Adicional de Férias</t>
  </si>
  <si>
    <t>2.1</t>
  </si>
  <si>
    <t>13º (décimo terceiro) Salário, Férias e Adicional de Férias</t>
  </si>
  <si>
    <t xml:space="preserve">% </t>
  </si>
  <si>
    <t xml:space="preserve">13 º Salário </t>
  </si>
  <si>
    <t>Férias e Adicional de Férias</t>
  </si>
  <si>
    <t xml:space="preserve">Total </t>
  </si>
  <si>
    <t>Submódulo 2.2 - Encargos Previdenciários (GPS), Fundo de Garantia por Tempo de Serviço (FGTS) e outras contribuições.</t>
  </si>
  <si>
    <t>2.2</t>
  </si>
  <si>
    <t>GPS, FGTS e outras contribuições</t>
  </si>
  <si>
    <t xml:space="preserve">INSS </t>
  </si>
  <si>
    <t xml:space="preserve">Salário Educação </t>
  </si>
  <si>
    <t>SAT</t>
  </si>
  <si>
    <t>SESC ou SESI</t>
  </si>
  <si>
    <t>SENAI - SENAC</t>
  </si>
  <si>
    <t xml:space="preserve">F </t>
  </si>
  <si>
    <t xml:space="preserve">SEBRAE </t>
  </si>
  <si>
    <t xml:space="preserve">TOTAL </t>
  </si>
  <si>
    <t>Submódulo 2.3 - Benefícios Mensais e Diários.</t>
  </si>
  <si>
    <t>2.3</t>
  </si>
  <si>
    <t xml:space="preserve">Transporte </t>
  </si>
  <si>
    <t>Auxílio- Refeição/ Alimentação  (Vales, Cestas básicas, etc)</t>
  </si>
  <si>
    <t xml:space="preserve">Fundo Social Odontológico </t>
  </si>
  <si>
    <t>Plano de Saúde</t>
  </si>
  <si>
    <t>Seguro de vida, invalidez e funeral</t>
  </si>
  <si>
    <t>Auxílio creche</t>
  </si>
  <si>
    <t>Contribuição Negocial</t>
  </si>
  <si>
    <t>Processamento em folha</t>
  </si>
  <si>
    <t xml:space="preserve">Total de Benefícios mensais e diários </t>
  </si>
  <si>
    <t>Quadro-Resumo do Módulo 2 - Encargos e Benefícios anuais, mensais e diários</t>
  </si>
  <si>
    <t>Encargos e Benefícios Anuais, Mensais e Diários</t>
  </si>
  <si>
    <t>Valor (R$)</t>
  </si>
  <si>
    <t>Total</t>
  </si>
  <si>
    <t>Módulo 3 - Provisão para Rescisão</t>
  </si>
  <si>
    <t>Incidência do FGTS sobre o Aviso Prévio Indenizado</t>
  </si>
  <si>
    <t>Multa do FGTS e contribuição social sobre o Aviso Prévio Indenizado</t>
  </si>
  <si>
    <t>Multa do FGTS e contribuição social sobre o Aviso Prévio Trabalhado</t>
  </si>
  <si>
    <t>Módulo 4 - Custo de Reposição do Profissional Ausente</t>
  </si>
  <si>
    <t>Submódulo 4.1 - Ausências Legais</t>
  </si>
  <si>
    <t>Substituto nas Ausências Legais</t>
  </si>
  <si>
    <t>Substituto na cobertura de Ausências Legais</t>
  </si>
  <si>
    <t>Substituto na cobertura de Licença-Paternidade</t>
  </si>
  <si>
    <t>Substituto na cobertura de Ausência por acidente de trabalho</t>
  </si>
  <si>
    <t xml:space="preserve"> Substituto na cobertura de Afastamento Maternidade</t>
  </si>
  <si>
    <t>Submódulo 4.2 - Substituto na Intrajornada</t>
  </si>
  <si>
    <t>Substituto na Intrajornada</t>
  </si>
  <si>
    <t>Quadro-Resumo do Módulo 4 - Custo de Reposição do Profissional Ausente</t>
  </si>
  <si>
    <t>Custo de Reposição do Profissional Ausente</t>
  </si>
  <si>
    <t>Módulo 5 - Insumos Diversos</t>
  </si>
  <si>
    <t>Módulo 6 - Custos Indiretos, Tributos e Lucro</t>
  </si>
  <si>
    <t>Percentual (%)</t>
  </si>
  <si>
    <t>Lucro</t>
  </si>
  <si>
    <t>Tributos</t>
  </si>
  <si>
    <t>C.1. Tributos Federais (PIS, COFINS)</t>
  </si>
  <si>
    <t>C.2. Tributos Estaduais (ISS)</t>
  </si>
  <si>
    <t>C.3. Tributos Municipais (especificar)</t>
  </si>
  <si>
    <t>2. QUADRO-RESUMO DO CUSTO POR EMPREGADO</t>
  </si>
  <si>
    <t>Mão de obra vinculada à execução contratual (valor por empregado)</t>
  </si>
  <si>
    <t>Subtotal (A + B +C+ D+E)</t>
  </si>
  <si>
    <t>Módulo 6 – Custos Indiretos, Tributos e Lucro</t>
  </si>
  <si>
    <t xml:space="preserve">Valor Total por Empregado </t>
  </si>
  <si>
    <t>Substituto na cobertura de Outras ausências</t>
  </si>
  <si>
    <t>BASE LEGAL</t>
  </si>
  <si>
    <t>Item 14 - anexo VII, IN 05/2017 - MP</t>
  </si>
  <si>
    <t>SESI/SESC</t>
  </si>
  <si>
    <t>SENAI/SENAC</t>
  </si>
  <si>
    <t>SALÁRIO EDUCAÇÃO</t>
  </si>
  <si>
    <t>INSTRUÇÃO NORMATIVA MTE/SIT Nº 25, DE 20 DE DEZEMBRO DE 2001</t>
  </si>
  <si>
    <t>Acórdão 2.217/2010 – Plenário</t>
  </si>
  <si>
    <t>CILT nos valores limites para contratação conforme Planilha do Ministério do Planejamento - IN 05/2017</t>
  </si>
  <si>
    <t xml:space="preserve">Lei Complementar nº 116, de 31 de julho de 2003 </t>
  </si>
  <si>
    <t>Art. 2°, § 3º, da Lei 11.457, de 16 de março de 2007.</t>
  </si>
  <si>
    <t>Art. 15, Lei nº 8.036/90 e Art. 7º, III, CF.</t>
  </si>
  <si>
    <t>Art. 1°, I, 2 c/c art. 3°, ambos do Decreto-Lei 1.146, de 31 de dezembro de 1970.</t>
  </si>
  <si>
    <t>SEGURO ACIDENTE DE TRABALHO= SAT X FAP</t>
  </si>
  <si>
    <t xml:space="preserve">INSTRUÇÃO NORMATIVA Nº 5, DE 26 DE MAIO DE 2017 (Atualizada) e </t>
  </si>
  <si>
    <t>INSTRUÇÃO NORMATIVA Nº 7, DE 20 DE SETEMBRO DE 2018.</t>
  </si>
  <si>
    <t>Classificação Brasileira de Ocupações (CBO):</t>
  </si>
  <si>
    <t>Cálculo: [(1/12)x100] - Art 7 º, inciso VIII, da Constituição Federal, Lei nº 4 090 62 e Lei nº 787/89</t>
  </si>
  <si>
    <t>Cálculo: {[0,05x(1/12)]x100} = 0,42% - Art. 7º, XXI, CF/88, 477, 487 e ss. CLT</t>
  </si>
  <si>
    <t>Cálculo: [(100% / 30) x 7] / 12 = 1,944% - Acórdão 3.006/2010 – Plenário e Art. 7º, XXI, CF/88, 477, 487 e ss. da CLT</t>
  </si>
  <si>
    <t>Cálculo: [(100% / 30) x 1,4947] / 12 = 0,42 - Art. 473 da CLT</t>
  </si>
  <si>
    <t xml:space="preserve">Cálculo: {[(4/12]*0,0005}x100, considerando que 0,05% dos empregados utilizarão a licença. - Art. 7º inc XVIII, CF, Lei 8.213/91, art 72 da lei 11.770/2008 </t>
  </si>
  <si>
    <t>Equipamentos: Ponto Biométrico</t>
  </si>
  <si>
    <t>Nota 1: O Módulo 1 refere-se ao valor mensal devido ao empregado pela prestação do serviço no período de 12 meses.</t>
  </si>
  <si>
    <t>Nota 2: O adicional de férias contido no Submódulo 2.1 corresponde a 1/3 (um terço) da remuneração que por sua vez é divido por 12 (doze) conforme Nota 1 acima.</t>
  </si>
  <si>
    <t>Nota 1: Os percentuais dos encargos previdenciários, do FGTS e demais contribuições são aqueles estabelecidos pela legislação vigente.</t>
  </si>
  <si>
    <t>Nota 2: O SAT a depender do grau de risco do serviço irá variar entre 1%, para risco leve, de 2%, para risco médio, e de 3% de risco grave.</t>
  </si>
  <si>
    <t>Nota 1: O valor informado deverá ser o custo real do benefício (descontado o valor eventualmente pago pelo posto).</t>
  </si>
  <si>
    <t>Nota 2: Observar a previsão dos benefícios contidos em Acordos, Convenções e Dissídios Coletivos de Trabalho e atentar-se ao disposto no art. 6º desta Instrução Normativa SEGES Nº 05/2017.</t>
  </si>
  <si>
    <t>Nota 1: O somatório dos percentuais referentes a Multa do FGTS e contribuição social sobre o Aviso Prévio Indenizado e a Multa do FGTS e contribuição social sobre o Aviso Prévio Trabalhado não deverão ultrapassar a 5% conforme o Anexo XI da IN 05/2017-SG/MPDG</t>
  </si>
  <si>
    <t>Nota 1: Custos Indiretos, Tributos e Lucro por empregado.</t>
  </si>
  <si>
    <t>Nota 2: Os percentuais de Custos Indiretos (5%) e de Lucro (5%) por posto indicados acima estão menores que os máximos aceitáveis, de acordo com o Acórdão 2.369/2011- TCU – Plenário.</t>
  </si>
  <si>
    <t>Nota 3: O orçamento dos custos dos serviços foi estimado levando-se em consideração empresas optantes pelo Lucro Real.</t>
  </si>
  <si>
    <t>Nota 1: Como a planilha de custos e formação de preços é calculada mensalmente, provisiona-se proporcionalmente 1/12 (um doze avos) dos valores referentes a gratificação natalina, férias e adicional de férias. (Redação dada pela Instrução Normativa nº 7, de 2018)</t>
  </si>
  <si>
    <t>Nota 3: Levando em consideração a vigência contratual prevista no art. 57 da Lei nº 8.666, de 23 de junho de 1993, a rubrica férias tem como objetivo principal suprir a necessidade do pagamento das férias remuneradas ao final do contrato de 12 meses. Esta rubrica, quando da prorrogação contratual, torna-se custo não renovável.  (Incluído pela Instrução Normativa nº 7, de 2018)</t>
  </si>
  <si>
    <t>Nota 1: Os itens que contemplam o módulo 4 se referem ao custo dos dias trabalhados pelo repositor/substituto, quando o empregado alocado na prestação de serviço estiver ausente, conforme as previsões estabelecidas na legislação. (Redação dada pela Instrução Normativa nº 7, de 2018)</t>
  </si>
  <si>
    <t>Incidência de GPS, FGTS e outras contribuições sobre o Aviso Prévio Trabalhado</t>
  </si>
  <si>
    <t>Substituto na cobertura de Férias</t>
  </si>
  <si>
    <t>Substituto na cobertura de Afastamento Maternidade</t>
  </si>
  <si>
    <t>Substituto na cobertura de Intervalo para repouso ou alimentação</t>
  </si>
  <si>
    <t>H</t>
  </si>
  <si>
    <t>Art. 3º, Inciso I, Decreto 87.043, de 22 de março de 1982.</t>
  </si>
  <si>
    <t>Art. 30, Lei 8.036, de 11 de maio de 1990.</t>
  </si>
  <si>
    <t>Art. 1º, caput, Decreto-Lei 6.246, de 1944 (SENAI) e art. 4º, caput do Decreto-Lei 8.621, de 1946 (SENAC).</t>
  </si>
  <si>
    <t>Art. 8º, Lei 8.029, de 12 de abril de 1990.</t>
  </si>
  <si>
    <t>Cálculo: {[(5/30)/12]x0,015}x 100, considerando 5 dias de afastamento e que 1% dos homens - Art. 7º inc XIX da CF terão direito a licença</t>
  </si>
  <si>
    <t>Cálculo: [0,08*(0,40+0,10)*0,9]*(1+0,0833+0,09075+0,03025) = 4,35% - Item 14 - anexo VII, IN 05/2017 - MP - Art. 18, §1º da Lei 8.036/90 e Art 1º da Complementar nº 110/01</t>
  </si>
  <si>
    <t xml:space="preserve">Subtotal </t>
  </si>
  <si>
    <t>Incidência dos encargos previstos no Submódulo 2.2 sobre 13º Salário, Férias e Adicional de Férias</t>
  </si>
  <si>
    <t>Nota 3: Esses percentuais incidem sobre o Módulo 1, o Submódulo 2.1. (Redação dada pela Instrução Normativa nº 7, de 2018)</t>
  </si>
  <si>
    <t>Item 14 - anexo VII, IN 05/2017 - MP e Art 8º da IN CJF nº 001/2013 - Cáculo: Férias - [(1/11) x 100] = 9,09 e 1/3 constitucional - [(1/3) x (1/11) x 100]=3,03%</t>
  </si>
  <si>
    <t>Item 14 - anexo VII, da IN 05/2017, IN nº 05/2017 - Anexo VII-D; IN nº 07/2018</t>
  </si>
  <si>
    <t>Item</t>
  </si>
  <si>
    <t>Especificação</t>
  </si>
  <si>
    <t>TABELA DE VALORES</t>
  </si>
  <si>
    <t>CATSER</t>
  </si>
  <si>
    <t>Unidade de Medida</t>
  </si>
  <si>
    <t>Posto de Trabalho</t>
  </si>
  <si>
    <t>Quantidade Estimada</t>
  </si>
  <si>
    <t>Valor Unitário</t>
  </si>
  <si>
    <t>Valor Mensal</t>
  </si>
  <si>
    <t>Valor Anual</t>
  </si>
  <si>
    <t>TOTAL</t>
  </si>
  <si>
    <t>Cálculo: {[(100% /30) x 15] / 12} x (nºCAT/População INSS CAT) = 0,051% - Art. 19 a 23 da Lei nº 8.213/91</t>
  </si>
  <si>
    <t>Dias</t>
  </si>
  <si>
    <t>Valor/dia</t>
  </si>
  <si>
    <t>Auxílio-Refeição/Alimentação  (Vales, Cestas básicas, etc)</t>
  </si>
  <si>
    <t>Auxílio- Refeição/Alimentação  (Vales, Cestas básicas, etc)</t>
  </si>
  <si>
    <t>COPEIRA</t>
  </si>
  <si>
    <t>ENCARREGADO - GERAL</t>
  </si>
  <si>
    <t>GARÇOM</t>
  </si>
  <si>
    <t>SUBTOTAL</t>
  </si>
  <si>
    <t>MATERIAL DE CONSUMO</t>
  </si>
  <si>
    <t>MATERIAL DE LIMPEZA</t>
  </si>
  <si>
    <t>DIVERSOS</t>
  </si>
  <si>
    <t xml:space="preserve">DF 000042/2025 </t>
  </si>
  <si>
    <t xml:space="preserve">Equipamentos: </t>
  </si>
  <si>
    <t>ENCARREGADO GERAL</t>
  </si>
  <si>
    <t xml:space="preserve">Artigo 2º da Lei nº 10.637/02 e Art.2º da Lei 10.833, de 29 de dezembro de 2003. Os tributos (COFINS e PIS) foram definidos utilizando o regime de tributação de Lucro PRESUMIDO. </t>
  </si>
  <si>
    <t>COPEIRA, GARÇOM E ENCARREGADO GERAL: Cláusula 5ª - CCT 2025 - DF000042/2025 - SINDISERVIÇOS</t>
  </si>
  <si>
    <t xml:space="preserve">RAT - 3% - Serviços combinados para apoio a edifícios, exceto condomínios prediais. – código 81.11-7-00, todos do Anexo V do Decreto nº 3.048/1999); - FAP: 0,50% (padrão) . Observação: </t>
  </si>
  <si>
    <r>
      <t xml:space="preserve">Cálculo: [12,10%/12] - Constituição Federal de 1988 </t>
    </r>
    <r>
      <rPr>
        <sz val="32"/>
        <color rgb="FF000000"/>
        <rFont val="Calibri"/>
        <family val="2"/>
        <scheme val="minor"/>
      </rPr>
      <t xml:space="preserve">(Art. 7º inciso XVII) </t>
    </r>
  </si>
  <si>
    <t>Copeira, Garçom e Encarregado geral: Cláusula 17ª - CCT 2025 - DF000042/2025 - SINDISERVIÇOS</t>
  </si>
  <si>
    <t>Copeira, garçom e Encarregado geral: Cláusula 18ª - CCT 2025 - DF000042/2025  SINDISERVIÇOS</t>
  </si>
  <si>
    <t>ESTIMATIVA DO VALOR DE UNIFORMES</t>
  </si>
  <si>
    <t>ENCARRREGADO(A) GERAL</t>
  </si>
  <si>
    <t>MASCULINO</t>
  </si>
  <si>
    <t>Quantidade Semestral</t>
  </si>
  <si>
    <t>Especificações</t>
  </si>
  <si>
    <t>Valor Total (R$)</t>
  </si>
  <si>
    <t>Camisa</t>
  </si>
  <si>
    <t>Estilo social, em tecido 50% algodão e 50% poliester, cor branca, de mangas compridas, gola com entretela, abotoamento frontal, com botões nos punhos, contendo o emblema da Contratada bordado no lado superior esquerdo.</t>
  </si>
  <si>
    <t>Calça</t>
  </si>
  <si>
    <t>Comprida social, com zíper,  presilha para cinto, cor preta.</t>
  </si>
  <si>
    <t>Gravata</t>
  </si>
  <si>
    <t>Em tecido 100% poliéster ou 100% seda, de boa qualidade.</t>
  </si>
  <si>
    <t>Blazer</t>
  </si>
  <si>
    <t>Na cor preta, em tecido tipo microfibra, forrado internamente, inclusive na manga, com 2 (dois) bolsos inferiores, contendo o emblema da Contratada bordado no lado superior esquerdo.</t>
  </si>
  <si>
    <t>Par de meias</t>
  </si>
  <si>
    <t>Meia social, em tecido 60% algodão, 39% poliamida e 1% elastano, na cor preta.</t>
  </si>
  <si>
    <t>Cinto</t>
  </si>
  <si>
    <t>Em couro, com fivela, na cor preta.</t>
  </si>
  <si>
    <t>Par de sapatos</t>
  </si>
  <si>
    <t>Tipo esporte fino, com cadarço, de couro, solado de borracha, cor preta, de boa qualidade.</t>
  </si>
  <si>
    <t xml:space="preserve">Total Semestral </t>
  </si>
  <si>
    <t xml:space="preserve">Total Anual </t>
  </si>
  <si>
    <t xml:space="preserve">Total Mensal </t>
  </si>
  <si>
    <t>FEMININO</t>
  </si>
  <si>
    <t>Na cor branca, de mangas curtas, gola com entretela, abotoamento frontal, em tecido 50% algodão e 50% poliester, contendo o emblema da Contratada bordado no lado superior esquerdo.</t>
  </si>
  <si>
    <t>Tipo esporte fino, com zíper, na cor preta.</t>
  </si>
  <si>
    <t>Social 3/4, cor natural.</t>
  </si>
  <si>
    <t>Na cor preta, de boa qualidade, salto médio, de couro, na cor preta, tipo scarpin ou estilo boneca.</t>
  </si>
  <si>
    <t>VALOR MÉDIO DOS UNIFORMES - ENCARREGADO(A) GERAL</t>
  </si>
  <si>
    <t>Valor Médio (R$)</t>
  </si>
  <si>
    <t>Camisa social, em tecido em tecido 50% algodão e 50% poliester, na cor branca, mangas compridas, com botões nos punhos, contendo o emblema da Contratada bordado no lado superior esquerdo.</t>
  </si>
  <si>
    <t>Tipo borboleta.</t>
  </si>
  <si>
    <t>Na cor preta, em tecido tipo microfibra, forrado internamente, contendo o emblema da Contratada bordado no lado superior esquerdo, 2 (dois) bolsos inferiores (modelo tradicional).</t>
  </si>
  <si>
    <t xml:space="preserve">Modelo social, de boa qualidade, em couro, na cor preta, solado antiderrapante.   </t>
  </si>
  <si>
    <t>Na cor branca, de mangas curtas, gola esporte, abotoamento frontal, em tecido em tecido 50% algodão e 50% poliester, contendo o emblema da Contratada bordado no lado superior esquerdo (modelo tradicional feminino).</t>
  </si>
  <si>
    <t>Na cor preta, em tecido tipo microfibra, contendo o emblema da Contratada bordado no lado superior esquerdo, 2 (dois) bolsos inferiores (modelo tradicional feminino).</t>
  </si>
  <si>
    <t>Na cor preta, em couro tipo mocassim, salto até 3cm, solado antiderrapante.</t>
  </si>
  <si>
    <t>VALOR MÉDIO DOS UNIFORMES - GARÇOM</t>
  </si>
  <si>
    <t>COPEIRO(A)</t>
  </si>
  <si>
    <t>Em tecido 50% algodão e 50% poliester, na cor branca, mangas curtas, com abotoamento frontal, contendo o emblema da Contratada bordado no lado superior esquerdo.</t>
  </si>
  <si>
    <t>Comprida social, com zíper,  em tecido gabardini, na cor preta.</t>
  </si>
  <si>
    <t>Avental</t>
  </si>
  <si>
    <t>Em Oxford ou tergal, branco, com amarras dos lados.</t>
  </si>
  <si>
    <t>Touca</t>
  </si>
  <si>
    <t>De filó com aba, na cor preta, para uso dentro das copas.</t>
  </si>
  <si>
    <t>Em couro preto, tipo mocassim, fechado, salto até 3 cm ou sapatilha em couro, antiderrapantes.</t>
  </si>
  <si>
    <t xml:space="preserve">MATERIAL PERMANENTE </t>
  </si>
  <si>
    <t xml:space="preserve">Especificação </t>
  </si>
  <si>
    <t>Quant. Estimada</t>
  </si>
  <si>
    <t>Valor unitário</t>
  </si>
  <si>
    <t>Valor Total</t>
  </si>
  <si>
    <t>01</t>
  </si>
  <si>
    <t>Cafeteira Elétrica Material: Aço Inoxidável , Aplicação: 
Industrial , Capacidade: 20 L, Voltagem: 220 V, Características 
Adicionais: Automática</t>
  </si>
  <si>
    <t>Unidade</t>
  </si>
  <si>
    <t>08</t>
  </si>
  <si>
    <t>02</t>
  </si>
  <si>
    <t>Carrinho Distribuição Material Bandeja: Aço Inoxidável , Material Estrutura: Aço Inoxidável , Tipo: 2 Bandejas , Tipo Rodízio: 4 Giratórios , Aplicação: Transporte Chá E Café , Comprimento: 100 CM, Largura: 53 CM, Altura: 85 CM, Características Adicionais: Bandejas Com Bordas Tipo Gradil Para Evitar Queda</t>
  </si>
  <si>
    <t>03</t>
  </si>
  <si>
    <t>Liquidificador Capacidade: 3 L, Potência: 1.200 W, Voltagem: 220 V, Uso: Doméstico , Características Adicionais: 12 Velocidades, Copo Reforçado</t>
  </si>
  <si>
    <t>04</t>
  </si>
  <si>
    <t>Chaleira Material: Aço Inoxidável , Capacidade: 1,70 L, Características Adicionais: Desligamento Automático, Base Destacável , Tipo: Elétrica , Potência Mínima: 1.200 W, Voltagem: 220</t>
  </si>
  <si>
    <t>05</t>
  </si>
  <si>
    <t>Relógio de Ponto Biométrico</t>
  </si>
  <si>
    <t>VALOR DEPRECIÁVEL (90% DO VALOR TOTAL)</t>
  </si>
  <si>
    <t>VALOR DA COTA DE DEPRECIAÇÃO</t>
  </si>
  <si>
    <t>VALOR RESIDUAL (10% DO VALOR TOTAL)</t>
  </si>
  <si>
    <t>VALOR DILUIDO POR POSTO DE COPEIRA/MÊS</t>
  </si>
  <si>
    <t xml:space="preserve">MATERIAL DURADOURO </t>
  </si>
  <si>
    <t>Bandeja De Aço Material: Aço Inoxidável , Comprimento: 
37 CM, Largura: 23 CM, Aplicação: Servir Bebidas</t>
  </si>
  <si>
    <t>20</t>
  </si>
  <si>
    <t>Caneca Material: Aço Inoxidável , Capacidade: 2 L, Uso: 
Copa E Cozinha , Características Adicionais: Fervedor</t>
  </si>
  <si>
    <t>Açucareiro Material: Aço Inoxidável , Capacidade: 440 G, 
Características Adicionais: Com Colher E Tampa</t>
  </si>
  <si>
    <t>Bandeja Metálica Material: Aço Inoxidável , Diâmetro: 40 
CM, Características Adicionais: Redonda , Espessura: 0,6 M</t>
  </si>
  <si>
    <t>12</t>
  </si>
  <si>
    <t xml:space="preserve">Cesto Lixo Material: Plástico , Capacidade: 100 L, 
Características Adicionais: Com Tampa E Reforçado </t>
  </si>
  <si>
    <t>06</t>
  </si>
  <si>
    <t>Bule Material: Aço Inoxidável , Capacidade: 1 L, 
Finalidade: Café , Características Adicionais: Tampa, Alça E Bico 
Curto</t>
  </si>
  <si>
    <t>07</t>
  </si>
  <si>
    <t>Colher Material Corpo: Aço Inoxidável , Material Cabo: 
Aço Inoxidável , Aplicação: Café , Comprimento: 9,20 C</t>
  </si>
  <si>
    <t>300</t>
  </si>
  <si>
    <t>Colher Material Corpo: Aço Inoxidável , Material Cabo: 
Aço Inoxidável , Tamanho: Pequeno , Aplicação: Chá</t>
  </si>
  <si>
    <t>120</t>
  </si>
  <si>
    <t>09</t>
  </si>
  <si>
    <t>Colher Material Corpo: Aço Inoxidável , Material Cabo:
Aço Inoxidável , Tamanho: Grande , Tipo: Arroz , Características
Adicionais: Medindo 25 Cm De Diâmetro E 10 Cm Parte Côncava</t>
  </si>
  <si>
    <t>10</t>
  </si>
  <si>
    <t>Colher Material Corpo: Aço Inoxidável , Material Cabo: 
Aço Inoxidável , Aplicação: Sopa , Características Adicionais: Lisa E 
Polida Com 1,50 Mm De Espessura</t>
  </si>
  <si>
    <t>48</t>
  </si>
  <si>
    <t>11</t>
  </si>
  <si>
    <t>Colher Mesa Material Corpo: Aço Inoxidável , Material 
Cabo: Aço Inoxidável , Características Adicionais: Lisa E Polida , 
Comprimento: 20 CM, Espessura: 3 MM, Tipo: Sobremesa</t>
  </si>
  <si>
    <t>Colher Pau Material: Madeira , Tamanho: Grande , 
Comprimento: 60 C</t>
  </si>
  <si>
    <t>13</t>
  </si>
  <si>
    <t>Copo De Vidro Capacidade: 400 ML, Diâmetro Boca: 60 
MM, Altura: 140 MM, Cor: Incolor , Tipo Uso: Água/Suco
/Refrigerante</t>
  </si>
  <si>
    <t>500</t>
  </si>
  <si>
    <t>14</t>
  </si>
  <si>
    <t>Faca Mesa Material Lâmina: Aço Inoxidável , Material 
Cabo: Aço Inoxidável , Cor Cabo: Não Aplicável</t>
  </si>
  <si>
    <t>15</t>
  </si>
  <si>
    <t>Faca Mesa Material Lâmina: Aço Inoxidável , Material 
Cabo: Aço Inoxidável , Tipo: Sobremesa</t>
  </si>
  <si>
    <t>16</t>
  </si>
  <si>
    <t>Forro Para Bandeja Material: Plástico , Cor: Branca , 
Diâmetro: 40 CM, Características Adicionais: Plástico Em Desenho 
Bordado</t>
  </si>
  <si>
    <t>24</t>
  </si>
  <si>
    <t>17</t>
  </si>
  <si>
    <t>Garrafa Térmica Material: Aço Inoxidável , Capacidade: 3 
L, Características Adicionais: Alça, Sistema Pressão(Serve-Jato) E 
Corta Cotas</t>
  </si>
  <si>
    <t>18</t>
  </si>
  <si>
    <t>Garrafa Térmica Material: Plástico Resistente , 
Capacidade: 1 L, Cor: Preta , Características Adicionais: Com 
Tampa Em Pressão E Ampola Em Vidro</t>
  </si>
  <si>
    <t>19</t>
  </si>
  <si>
    <t>Garfo Mesa Material Corpo: Aço Inoxidável , Material 
Cabo: Aço Inoxidável , Tipo: Mesa , Características Adicionais: Liso 
E Polido , Comprimento: 21 C</t>
  </si>
  <si>
    <t>Garfo Mesa Material Corpo: Aço Inoxidável , Material 
Cabo: Aço Inoxidável , Tipo: Sobremesa , Características 
Adicionais: Liso E Polido; 16 Cm De Comp. E 1 Mm De Esp.</t>
  </si>
  <si>
    <t>21</t>
  </si>
  <si>
    <t>Jarra Material: Aço Inoxidável , Capacidade: 2 L, Modelo: 
Com Tampa E Alça , Aplicação: Copa E Cozinha</t>
  </si>
  <si>
    <t>22</t>
  </si>
  <si>
    <t>Pá Coletora Lixo Material Coletor: Poliestireno , Material 
Cabo: Madeira , Comprimento Cabo: 80 CM, Comprimento: 28 CM, 
Largura: 28 CM, Altura: 81 CM, Aplicação: Limpeza</t>
  </si>
  <si>
    <t>23</t>
  </si>
  <si>
    <t>Prato Porcelana Aplicação: Refeição , Formato: 
Redondo , Características Adicionais: Borda Espessura 3,9 Cm , 
Cor: Branca , Tipo: Raso , Diâmetro: 24,5 C</t>
  </si>
  <si>
    <t xml:space="preserve">Prato Porcelana Aplicação: Sobremesa , Formato: Circular 
, Cor: Branca , Tipo: Raso </t>
  </si>
  <si>
    <t>25</t>
  </si>
  <si>
    <t>Pote Alimentos Material: Plástico , Formato: Retangular , 
Cor: Azul , Cor Tampa: Amarela , Altura: 21 CM, Largura: 20 CM, 
Capacidade: 5</t>
  </si>
  <si>
    <t>26</t>
  </si>
  <si>
    <t>Taça Material: Vidro Temperado Transparente , Altura: 23 
CM, Capacidade: 200 ML, Uso: Espumante</t>
  </si>
  <si>
    <t>60</t>
  </si>
  <si>
    <t>27</t>
  </si>
  <si>
    <t>Xícara Material: Porcelana , Tipo: Café , Cor: Branca , 
Capacidade: 80 ML, Características Adicionais: Com Pires</t>
  </si>
  <si>
    <t>28</t>
  </si>
  <si>
    <t>Xícara Material: Porcelana , Tipo: Chá , Cor: Branca , 
Capacidade: 120 ML, Características Adicionais: Com Pire</t>
  </si>
  <si>
    <t>100</t>
  </si>
  <si>
    <t>VALOR DILUIDO POR POSTO DE COPEIRA</t>
  </si>
  <si>
    <t>TOTAL GERAL DILUíDO POR POSTO DE COPEIRA/MêS</t>
  </si>
  <si>
    <t>MATERIAL DE CONSUMO (Por Demanda)</t>
  </si>
  <si>
    <t>Quant. Estimada (mensal)</t>
  </si>
  <si>
    <t>Açúcar Tipo: Cristal
De primeira qualidade, embalado em pacotes de 5 kg (cinco) quilograma. Validade residual mínima de 6 meses.
Possuir características organolépticas, fisico-quimicas, microbiológicas e microscópicas que atendam ao padrão de identidade e qualidade estabelecido na legislação vigente (dentre as quais Resolução-MS/CNNPA n.º 12, de 24/07/1978; Resolução-Anvisa/RDC n.º 14, de 31/03/2014; e Resolução-Anvisa/RDC n.º 12, de 02/01/2001, alterada pela Res. 171, de 04/09/2006). 
Caso solicitado, a adequação à legislação deve ser demonstrada por laudo de análise laboratorial, datado de no máximo 180 (cento e oitenta) dias.</t>
  </si>
  <si>
    <t>Adoçante
Tipo liquido límpido transparente, à base de ciclamato de sódio e sacarina sódica.                               
Em frasco com 100ml e validade residual mínima de 6 meses.</t>
  </si>
  <si>
    <t>Café 
Aspecto: em pó homogêneo, torrado e moído:
•Apresentar selos de pureza e categoria de qualidade(PQC) da ABIC, em plena validade, ou Laudo de avaliação do café emitido por laboratório especializado, com nota de Qualidade Global mínima de 6,0 pontos na Escala Sensorial do Café e teor máximo 1% de impureza.
Categoria: Superior;
• Predominantemente café arábica;
• Bebida de característica dura;
• Embalagem a vácuo, em pacotes de 500 g (quinhentos gramas); com registro da data de fabricação e validade estampadas no rótulo . Validade remanescente de no mínimo 6 meses contados da data de entrega pelo fornecedor.
• Detalhamento da especificação conforme site da ABIC : www.abic.com.br/nivel minimo de qualidade/modelos
de edital/categoria superior.
• Em caso de dúvidas, amostras serão retiradas e enviadas aos laboratórios cadastrados pela ABIC ( citados na página do site acima) para verificação de teor de impurezas e categoria de qualidade do café. No caso de reprovação, os custos advindos das análises, bem como as sanções decorrentes serão suportadas pelo fornecedor.</t>
  </si>
  <si>
    <t>Chá Alimentação 
Tipo: Misto , Uso: Alimentício , Sabor: Diversos Sabores , Apresentação: Saquinhos De 12g , Caixa 250 Grama. Validade residual mínima de 6 meses quando do recebimento.</t>
  </si>
  <si>
    <t>Copo  água/suco
Copo descartável para água confeccionado com resina termoplástica reciclável branca ou translúcida com capacidade mínima de 180 ml e máxima 200 ml. Isento de rachaduras, furos, sujidades, bordas afiadas e rebarbas. 
Embalados em mangas plásticas transparentes e inviolávéis contendo 100 unidades. Embalagem externa deve apresentar capacidade total de cada copo, quantidade de copos, informações para rastreabilidade e, principalmente, selo de segurança ABNT seguindo a NBR 14865:2012, informação compulsória conforme portaria INMETRO 453:2010. Cada copo deve apresentar em relevo marcação de volume, nome do fabricante e símbolo de identificação do material para reciclagem. 
Massa mínima de 2,20 g</t>
  </si>
  <si>
    <t>Copo café/chá
Copo descartável para café confeccionado com resina termoplástica reciclável branca ou translúcida com capacidade mínima de 45 ml e máxima 50 ml. Isento de rachaduras, furos, sujidades, bordas afiadas e rebarbas. Embalados em mangas plásticas transparentes e inviolávéis contendo 100 unidades. Embalagem externa deve apresentar capacidade total de cada copo, quantidade de copos, informações para rastreabilidade e, principalmente, Selo de Identificação de Conformidade ABNT seguindo a NBR 14865:2012, informação compulsória conforme portaria INMETRO 453:2010. Cada copo deve apresentar em relevo marcação de volume,  nome do fabricante e símbolo de identificação do material para reciclagem. Massa mínima de 0,75 g.</t>
  </si>
  <si>
    <t>Água Mineral sem gás
Garrafão Material: Plástico , Capacidade: 20 litros, Aplicação: Água , Características Adicionais: Com Tampa</t>
  </si>
  <si>
    <t>Talher Descartável
 Material: Plástico , Tipo: Mexedor De Cafezinho , Aplicação: Copa E Cozinha , Cor: Branco Transparente, Pacote 500 Unidade</t>
  </si>
  <si>
    <t xml:space="preserve">Guardanapo De Papel 
Material: Celulose , Largura: 22 CM, Comprimento: 24 CM, Cor: Branca , Tipo Folhas: Dupla, Pacote 50 Unidade </t>
  </si>
  <si>
    <t>Coador Café 
Material: Tecido , Tamanho: 29 X 39 , 
Aplicação: Para Cafeteira Elétrica , Capacidade: 20</t>
  </si>
  <si>
    <t>TOTAL GERAL MENSAL</t>
  </si>
  <si>
    <t>TOTAL GERAL ANUAL</t>
  </si>
  <si>
    <t>MATERIAL DE LIMPEZA (Por Demanda)</t>
  </si>
  <si>
    <t>Água Sanitária Composição Química: Hipoclorito De Sódio, Hidróxido De Sódio, Cloreto , Cor: Incolor , Aplicação: Lavagem E Alvejante De Roupas, Banheiras, Pias, Tipo: Comum, Garrafa 1 Litro</t>
  </si>
  <si>
    <t>Álcool Etílico Limpeza De Ambientes Tipo: Etílico , 
Aplicação: Limpeza , Características Adicionais: Líquido , 
Concentração: 70%, Frasco 1 Litro</t>
  </si>
  <si>
    <t>Detergente Composição: Alquilbenzeno Sulfonato De Sódio , Aplicação: Limpeza Em Geral , Aroma: Neutro , Características Adicionais: Tensoativo Biodegradável , Aspecto Físico: Líquido,Frasco 500 Mililitro</t>
  </si>
  <si>
    <t>Esponja Limpeza Material: Espuma / Fibra Sintética , Formato: Retangular , Abrasividade: Alta / Mínima , Aplicação: Limpeza Geral , Características Adicionais: Uma Face Macia Outra Áspera , Comprimento Mínimo: 180 MM, Largura Mínima: 100 MM, Espessura Mínima: 20 M</t>
  </si>
  <si>
    <t xml:space="preserve">Esponja Limpeza Material: Lã Aço , Aplicação: Limpeza, Geral Pacote 60 Grama </t>
  </si>
  <si>
    <t>Limpador Base Ácida Aspecto Físico: Líquido , Aplicação: Limpeza Em Geral , Características Adicionais: Concentrado De Mistura Aquosa Biodegradável, Frasco 500 Mililitro</t>
  </si>
  <si>
    <t>Pano Limpeza Material: 100% Algodão , Comprimento: 70 CM, Largura: 40 CM, Características Adicionais: Lavado, Alvejado, Bainha</t>
  </si>
  <si>
    <t>Sabão Barra Composição Básica: Sais + Ácido Graxo , Tipo: Neutro , Características Adicionais: Sem Perfume, Barra 200 Grama</t>
  </si>
  <si>
    <t>Sabão Pó Aspecto Físico: Pó , Composição: Ácidos Graxos Vegetais, Álcalis, Sulfato, Carbona , Características Adicionais: Amarelo, Utiizado Em Limpeza Em Gera, Caixa 1 Quilograma</t>
  </si>
  <si>
    <t xml:space="preserve">Saco Plástico Lixo Capacidade: 150 L, Cor: Verde , Largura: 90 CM, Altura: 110 CM, Material: Resina Termoplástica </t>
  </si>
  <si>
    <t>Pano Prato Material: Algodão , Comprimento: 60 CM, Largura: 40 CM, Cor: Branca , Características Adicionais: Absorvente/Lavável E Durável</t>
  </si>
  <si>
    <t>Rodo Material Cabo: Plástico , Material Suporte: Plástico , Comprimento Suporte: 40 CM, Cor: Suporte E Cabo Prata , Quantidade Borrachas: 1 U</t>
  </si>
  <si>
    <t>Rodo Material Cabo: Plástico , Material Suporte: Plástico , Comprimento Suporte: 13 CM, Características Adicionais: Para Pia</t>
  </si>
  <si>
    <t>Vassoura Material Cerdas: Material Cepa: Plástico , Comprimento Cepa: 40 CM, Características Adicionais: Cabo Rosqueável, 1,50 M</t>
  </si>
  <si>
    <t>TOTAL GERAL DOS INSUMOS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</si>
</sst>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4" formatCode="_-&quot;R$&quot;\ * #,##0.00_-;\-&quot;R$&quot;\ * #,##0.00_-;_-&quot;R$&quot;\ * &quot;-&quot;??_-;_-@_-"/>
    <numFmt numFmtId="43" formatCode="_-* #,##0.00_-;\-* #,##0.00_-;_-* &quot;-&quot;??_-;_-@_-"/>
    <numFmt numFmtId="164" formatCode="_(&quot;R$ &quot;* #,##0.00_);_(&quot;R$ &quot;* \(#,##0.00\);_(&quot;R$ &quot;* &quot;-&quot;??_);_(@_)"/>
    <numFmt numFmtId="165" formatCode="_-[$R$-416]\ * #,##0.00_-;\-[$R$-416]\ * #,##0.00_-;_-[$R$-416]\ * &quot;-&quot;??_-;_-@_-"/>
    <numFmt numFmtId="166" formatCode="&quot;R$&quot;\ #,##0.00"/>
  </numFmts>
  <fonts count="28" x14ac:knownFonts="1">
    <font>
      <sz val="10"/>
      <name val="Arial"/>
    </font>
    <font>
      <sz val="11"/>
      <color theme="1"/>
      <name val="Calibri"/>
      <family val="2"/>
      <scheme val="minor"/>
    </font>
    <font>
      <sz val="10"/>
      <name val="Arial"/>
      <family val="2"/>
    </font>
    <font>
      <sz val="9"/>
      <color indexed="81"/>
      <name val="Segoe UI"/>
      <family val="2"/>
    </font>
    <font>
      <b/>
      <sz val="9"/>
      <color indexed="81"/>
      <name val="Segoe UI"/>
      <family val="2"/>
    </font>
    <font>
      <sz val="10"/>
      <name val="Arial"/>
      <family val="2"/>
    </font>
    <font>
      <b/>
      <sz val="10"/>
      <name val="Calibri"/>
      <family val="2"/>
      <scheme val="minor"/>
    </font>
    <font>
      <sz val="10"/>
      <name val="Calibri"/>
      <family val="2"/>
      <scheme val="minor"/>
    </font>
    <font>
      <sz val="32"/>
      <color rgb="FF000000"/>
      <name val="Calibri"/>
      <family val="2"/>
      <scheme val="minor"/>
    </font>
    <font>
      <b/>
      <sz val="12"/>
      <name val="Calibri"/>
      <family val="2"/>
      <scheme val="minor"/>
    </font>
    <font>
      <sz val="12"/>
      <name val="Calibri"/>
      <family val="2"/>
      <scheme val="minor"/>
    </font>
    <font>
      <u/>
      <sz val="10"/>
      <color theme="10"/>
      <name val="Arial"/>
      <family val="2"/>
    </font>
    <font>
      <sz val="9"/>
      <name val="Calibri"/>
      <family val="2"/>
      <scheme val="minor"/>
    </font>
    <font>
      <sz val="8"/>
      <color rgb="FF000000"/>
      <name val="Calibri"/>
      <family val="2"/>
      <scheme val="minor"/>
    </font>
    <font>
      <sz val="8"/>
      <name val="Calibri"/>
      <family val="2"/>
    </font>
    <font>
      <sz val="8"/>
      <name val="Calibri"/>
      <family val="2"/>
      <scheme val="minor"/>
    </font>
    <font>
      <b/>
      <sz val="8"/>
      <name val="Calibri"/>
      <family val="2"/>
      <scheme val="minor"/>
    </font>
    <font>
      <b/>
      <sz val="11"/>
      <color theme="1"/>
      <name val="Calibri"/>
      <family val="2"/>
      <scheme val="minor"/>
    </font>
    <font>
      <b/>
      <sz val="9"/>
      <color theme="1"/>
      <name val="Arial"/>
      <family val="2"/>
    </font>
    <font>
      <b/>
      <sz val="9"/>
      <name val="Arial"/>
      <family val="2"/>
    </font>
    <font>
      <sz val="9"/>
      <color theme="1"/>
      <name val="Arial"/>
      <family val="2"/>
    </font>
    <font>
      <sz val="9"/>
      <name val="Arial"/>
      <family val="2"/>
    </font>
    <font>
      <sz val="9"/>
      <color theme="1"/>
      <name val="Calibri"/>
      <family val="2"/>
      <scheme val="minor"/>
    </font>
    <font>
      <sz val="11"/>
      <name val="Calibri"/>
      <family val="2"/>
      <scheme val="minor"/>
    </font>
    <font>
      <sz val="11"/>
      <name val="Aptos Narrow"/>
      <family val="2"/>
    </font>
    <font>
      <b/>
      <sz val="8"/>
      <name val="Arial"/>
      <family val="2"/>
    </font>
    <font>
      <b/>
      <sz val="8"/>
      <color rgb="FFFF0000"/>
      <name val="Arial"/>
      <family val="2"/>
    </font>
    <font>
      <b/>
      <sz val="11"/>
      <color rgb="FFFF0000"/>
      <name val="Calibri"/>
      <family val="2"/>
      <scheme val="minor"/>
    </font>
  </fonts>
  <fills count="7">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rgb="FFFFFF00"/>
        <bgColor indexed="64"/>
      </patternFill>
    </fill>
    <fill>
      <patternFill patternType="solid">
        <fgColor theme="4" tint="0.59999389629810485"/>
        <bgColor indexed="64"/>
      </patternFill>
    </fill>
    <fill>
      <patternFill patternType="solid">
        <fgColor theme="4" tint="0.79998168889431442"/>
        <bgColor indexed="64"/>
      </patternFill>
    </fill>
  </fills>
  <borders count="114">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8"/>
      </left>
      <right/>
      <top/>
      <bottom style="thin">
        <color indexed="8"/>
      </bottom>
      <diagonal/>
    </border>
    <border>
      <left/>
      <right style="thin">
        <color indexed="8"/>
      </right>
      <top style="thin">
        <color indexed="8"/>
      </top>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8"/>
      </right>
      <top/>
      <bottom style="thin">
        <color indexed="8"/>
      </bottom>
      <diagonal/>
    </border>
    <border>
      <left style="medium">
        <color indexed="64"/>
      </left>
      <right style="thin">
        <color indexed="8"/>
      </right>
      <top style="thin">
        <color indexed="8"/>
      </top>
      <bottom style="thin">
        <color indexed="8"/>
      </bottom>
      <diagonal/>
    </border>
    <border>
      <left style="thin">
        <color indexed="8"/>
      </left>
      <right/>
      <top style="thin">
        <color indexed="8"/>
      </top>
      <bottom style="thin">
        <color indexed="8"/>
      </bottom>
      <diagonal/>
    </border>
    <border>
      <left/>
      <right style="thin">
        <color indexed="8"/>
      </right>
      <top/>
      <bottom style="thin">
        <color indexed="8"/>
      </bottom>
      <diagonal/>
    </border>
    <border>
      <left style="thin">
        <color indexed="8"/>
      </left>
      <right style="medium">
        <color indexed="64"/>
      </right>
      <top/>
      <bottom style="thin">
        <color indexed="8"/>
      </bottom>
      <diagonal/>
    </border>
    <border>
      <left/>
      <right style="thin">
        <color indexed="8"/>
      </right>
      <top style="thin">
        <color indexed="8"/>
      </top>
      <bottom style="thin">
        <color indexed="8"/>
      </bottom>
      <diagonal/>
    </border>
    <border>
      <left style="thin">
        <color indexed="8"/>
      </left>
      <right style="medium">
        <color indexed="64"/>
      </right>
      <top style="thin">
        <color indexed="8"/>
      </top>
      <bottom style="thin">
        <color indexed="8"/>
      </bottom>
      <diagonal/>
    </border>
    <border>
      <left style="medium">
        <color indexed="64"/>
      </left>
      <right style="thin">
        <color indexed="8"/>
      </right>
      <top style="thin">
        <color indexed="8"/>
      </top>
      <bottom style="medium">
        <color indexed="64"/>
      </bottom>
      <diagonal/>
    </border>
    <border>
      <left style="thin">
        <color indexed="8"/>
      </left>
      <right/>
      <top style="thin">
        <color indexed="8"/>
      </top>
      <bottom style="medium">
        <color indexed="64"/>
      </bottom>
      <diagonal/>
    </border>
    <border>
      <left/>
      <right style="thin">
        <color indexed="8"/>
      </right>
      <top style="thin">
        <color indexed="8"/>
      </top>
      <bottom style="medium">
        <color indexed="64"/>
      </bottom>
      <diagonal/>
    </border>
    <border>
      <left style="thin">
        <color indexed="8"/>
      </left>
      <right style="medium">
        <color indexed="64"/>
      </right>
      <top style="thin">
        <color indexed="8"/>
      </top>
      <bottom style="medium">
        <color indexed="64"/>
      </bottom>
      <diagonal/>
    </border>
    <border>
      <left style="thin">
        <color indexed="8"/>
      </left>
      <right/>
      <top style="medium">
        <color indexed="64"/>
      </top>
      <bottom style="medium">
        <color indexed="64"/>
      </bottom>
      <diagonal/>
    </border>
    <border>
      <left/>
      <right style="thin">
        <color indexed="8"/>
      </right>
      <top style="medium">
        <color indexed="64"/>
      </top>
      <bottom style="medium">
        <color indexed="64"/>
      </bottom>
      <diagonal/>
    </border>
    <border>
      <left style="medium">
        <color indexed="64"/>
      </left>
      <right/>
      <top/>
      <bottom style="thin">
        <color indexed="8"/>
      </bottom>
      <diagonal/>
    </border>
    <border>
      <left style="thin">
        <color indexed="8"/>
      </left>
      <right style="thin">
        <color indexed="8"/>
      </right>
      <top/>
      <bottom style="thin">
        <color indexed="8"/>
      </bottom>
      <diagonal/>
    </border>
    <border>
      <left/>
      <right style="medium">
        <color indexed="64"/>
      </right>
      <top/>
      <bottom style="thin">
        <color indexed="8"/>
      </bottom>
      <diagonal/>
    </border>
    <border>
      <left style="thin">
        <color indexed="8"/>
      </left>
      <right style="thin">
        <color indexed="8"/>
      </right>
      <top style="thin">
        <color indexed="8"/>
      </top>
      <bottom style="thin">
        <color indexed="8"/>
      </bottom>
      <diagonal/>
    </border>
    <border>
      <left style="medium">
        <color indexed="64"/>
      </left>
      <right/>
      <top style="thin">
        <color indexed="8"/>
      </top>
      <bottom style="medium">
        <color indexed="64"/>
      </bottom>
      <diagonal/>
    </border>
    <border>
      <left/>
      <right/>
      <top style="thin">
        <color indexed="8"/>
      </top>
      <bottom style="medium">
        <color indexed="64"/>
      </bottom>
      <diagonal/>
    </border>
    <border>
      <left style="medium">
        <color indexed="64"/>
      </left>
      <right style="thin">
        <color indexed="8"/>
      </right>
      <top style="medium">
        <color indexed="64"/>
      </top>
      <bottom style="medium">
        <color indexed="64"/>
      </bottom>
      <diagonal/>
    </border>
    <border>
      <left style="thin">
        <color indexed="8"/>
      </left>
      <right style="thin">
        <color indexed="8"/>
      </right>
      <top style="medium">
        <color indexed="64"/>
      </top>
      <bottom style="medium">
        <color indexed="64"/>
      </bottom>
      <diagonal/>
    </border>
    <border>
      <left style="thin">
        <color indexed="8"/>
      </left>
      <right style="medium">
        <color indexed="64"/>
      </right>
      <top style="medium">
        <color indexed="64"/>
      </top>
      <bottom style="medium">
        <color indexed="64"/>
      </bottom>
      <diagonal/>
    </border>
    <border>
      <left style="medium">
        <color indexed="64"/>
      </left>
      <right style="thin">
        <color indexed="8"/>
      </right>
      <top style="thin">
        <color indexed="8"/>
      </top>
      <bottom/>
      <diagonal/>
    </border>
    <border>
      <left style="thin">
        <color indexed="8"/>
      </left>
      <right style="medium">
        <color indexed="64"/>
      </right>
      <top style="thin">
        <color indexed="8"/>
      </top>
      <bottom/>
      <diagonal/>
    </border>
    <border>
      <left/>
      <right/>
      <top style="thin">
        <color indexed="8"/>
      </top>
      <bottom style="thin">
        <color indexed="8"/>
      </bottom>
      <diagonal/>
    </border>
    <border>
      <left style="medium">
        <color indexed="64"/>
      </left>
      <right style="thin">
        <color indexed="64"/>
      </right>
      <top style="thin">
        <color indexed="64"/>
      </top>
      <bottom/>
      <diagonal/>
    </border>
    <border>
      <left/>
      <right/>
      <top style="thin">
        <color indexed="8"/>
      </top>
      <bottom/>
      <diagonal/>
    </border>
    <border>
      <left/>
      <right/>
      <top style="medium">
        <color indexed="64"/>
      </top>
      <bottom/>
      <diagonal/>
    </border>
    <border>
      <left style="thin">
        <color indexed="8"/>
      </left>
      <right/>
      <top style="thin">
        <color indexed="8"/>
      </top>
      <bottom/>
      <diagonal/>
    </border>
    <border>
      <left style="medium">
        <color indexed="64"/>
      </left>
      <right style="thin">
        <color indexed="8"/>
      </right>
      <top style="medium">
        <color indexed="64"/>
      </top>
      <bottom style="thin">
        <color indexed="8"/>
      </bottom>
      <diagonal/>
    </border>
    <border>
      <left style="thin">
        <color indexed="8"/>
      </left>
      <right/>
      <top style="medium">
        <color indexed="64"/>
      </top>
      <bottom style="thin">
        <color indexed="8"/>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8"/>
      </right>
      <top style="medium">
        <color indexed="64"/>
      </top>
      <bottom style="thin">
        <color indexed="8"/>
      </bottom>
      <diagonal/>
    </border>
    <border>
      <left/>
      <right style="thin">
        <color indexed="64"/>
      </right>
      <top style="thin">
        <color indexed="64"/>
      </top>
      <bottom style="medium">
        <color indexed="64"/>
      </bottom>
      <diagonal/>
    </border>
    <border>
      <left style="thin">
        <color indexed="64"/>
      </left>
      <right style="thin">
        <color indexed="64"/>
      </right>
      <top style="thin">
        <color indexed="8"/>
      </top>
      <bottom style="medium">
        <color indexed="64"/>
      </bottom>
      <diagonal/>
    </border>
    <border>
      <left style="thin">
        <color indexed="8"/>
      </left>
      <right style="thin">
        <color indexed="8"/>
      </right>
      <top style="medium">
        <color indexed="64"/>
      </top>
      <bottom style="thin">
        <color indexed="8"/>
      </bottom>
      <diagonal/>
    </border>
    <border>
      <left style="thin">
        <color indexed="8"/>
      </left>
      <right style="medium">
        <color indexed="64"/>
      </right>
      <top style="medium">
        <color indexed="64"/>
      </top>
      <bottom style="thin">
        <color indexed="8"/>
      </bottom>
      <diagonal/>
    </border>
    <border>
      <left style="thin">
        <color indexed="64"/>
      </left>
      <right style="medium">
        <color indexed="64"/>
      </right>
      <top style="thin">
        <color indexed="8"/>
      </top>
      <bottom style="medium">
        <color indexed="64"/>
      </bottom>
      <diagonal/>
    </border>
    <border>
      <left/>
      <right/>
      <top/>
      <bottom style="thin">
        <color indexed="8"/>
      </bottom>
      <diagonal/>
    </border>
    <border>
      <left/>
      <right/>
      <top/>
      <bottom style="thin">
        <color indexed="64"/>
      </bottom>
      <diagonal/>
    </border>
    <border>
      <left/>
      <right/>
      <top style="thin">
        <color indexed="64"/>
      </top>
      <bottom style="thin">
        <color indexed="64"/>
      </bottom>
      <diagonal/>
    </border>
    <border>
      <left style="thin">
        <color indexed="64"/>
      </left>
      <right/>
      <top/>
      <bottom style="thin">
        <color indexed="64"/>
      </bottom>
      <diagonal/>
    </border>
    <border>
      <left style="medium">
        <color indexed="64"/>
      </left>
      <right/>
      <top style="medium">
        <color indexed="64"/>
      </top>
      <bottom style="thin">
        <color indexed="8"/>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8"/>
      </top>
      <bottom style="thin">
        <color indexed="8"/>
      </bottom>
      <diagonal/>
    </border>
    <border>
      <left style="thin">
        <color indexed="64"/>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top style="medium">
        <color indexed="64"/>
      </top>
      <bottom style="thin">
        <color auto="1"/>
      </bottom>
      <diagonal/>
    </border>
    <border>
      <left style="thin">
        <color auto="1"/>
      </left>
      <right style="medium">
        <color auto="1"/>
      </right>
      <top style="medium">
        <color auto="1"/>
      </top>
      <bottom style="thin">
        <color auto="1"/>
      </bottom>
      <diagonal/>
    </border>
    <border>
      <left style="medium">
        <color indexed="64"/>
      </left>
      <right/>
      <top style="medium">
        <color indexed="64"/>
      </top>
      <bottom style="thin">
        <color auto="1"/>
      </bottom>
      <diagonal/>
    </border>
    <border>
      <left/>
      <right/>
      <top style="medium">
        <color indexed="64"/>
      </top>
      <bottom style="thin">
        <color auto="1"/>
      </bottom>
      <diagonal/>
    </border>
    <border>
      <left/>
      <right style="medium">
        <color auto="1"/>
      </right>
      <top style="medium">
        <color indexed="64"/>
      </top>
      <bottom style="thin">
        <color auto="1"/>
      </bottom>
      <diagonal/>
    </border>
    <border>
      <left style="thin">
        <color auto="1"/>
      </left>
      <right style="thin">
        <color auto="1"/>
      </right>
      <top style="thin">
        <color auto="1"/>
      </top>
      <bottom/>
      <diagonal/>
    </border>
    <border>
      <left style="thin">
        <color indexed="64"/>
      </left>
      <right/>
      <top style="thin">
        <color indexed="64"/>
      </top>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medium">
        <color rgb="FF000000"/>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style="medium">
        <color rgb="FF000000"/>
      </right>
      <top/>
      <bottom style="thin">
        <color rgb="FF000000"/>
      </bottom>
      <diagonal/>
    </border>
    <border>
      <left style="medium">
        <color rgb="FF000000"/>
      </left>
      <right style="thin">
        <color rgb="FF000000"/>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thin">
        <color rgb="FF000000"/>
      </left>
      <right style="medium">
        <color rgb="FF000000"/>
      </right>
      <top style="thin">
        <color rgb="FF000000"/>
      </top>
      <bottom/>
      <diagonal/>
    </border>
    <border>
      <left/>
      <right style="medium">
        <color indexed="64"/>
      </right>
      <top/>
      <bottom/>
      <diagonal/>
    </border>
    <border>
      <left style="thin">
        <color rgb="FF000000"/>
      </left>
      <right/>
      <top/>
      <bottom/>
      <diagonal/>
    </border>
    <border>
      <left/>
      <right/>
      <top/>
      <bottom style="thin">
        <color rgb="FF000000"/>
      </bottom>
      <diagonal/>
    </border>
    <border>
      <left/>
      <right style="medium">
        <color indexed="64"/>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medium">
        <color indexed="64"/>
      </right>
      <top style="thin">
        <color rgb="FF000000"/>
      </top>
      <bottom style="thin">
        <color rgb="FF000000"/>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indexed="64"/>
      </left>
      <right style="medium">
        <color indexed="64"/>
      </right>
      <top/>
      <bottom/>
      <diagonal/>
    </border>
    <border>
      <left style="medium">
        <color rgb="FF000000"/>
      </left>
      <right style="medium">
        <color rgb="FF000000"/>
      </right>
      <top style="medium">
        <color rgb="FF000000"/>
      </top>
      <bottom style="medium">
        <color rgb="FF000000"/>
      </bottom>
      <diagonal/>
    </border>
  </borders>
  <cellStyleXfs count="10">
    <xf numFmtId="0" fontId="0" fillId="0" borderId="0"/>
    <xf numFmtId="164" fontId="2" fillId="0" borderId="0" applyFont="0" applyFill="0" applyBorder="0" applyAlignment="0" applyProtection="0"/>
    <xf numFmtId="9" fontId="2" fillId="0" borderId="0" applyFont="0" applyFill="0" applyBorder="0" applyAlignment="0" applyProtection="0"/>
    <xf numFmtId="43" fontId="5" fillId="0" borderId="0" applyFont="0" applyFill="0" applyBorder="0" applyAlignment="0" applyProtection="0"/>
    <xf numFmtId="0" fontId="11" fillId="0" borderId="0" applyNumberFormat="0" applyFill="0" applyBorder="0" applyAlignment="0" applyProtection="0"/>
    <xf numFmtId="164" fontId="2" fillId="0" borderId="0" applyFont="0" applyFill="0" applyBorder="0" applyAlignment="0" applyProtection="0"/>
    <xf numFmtId="0" fontId="2" fillId="0" borderId="0"/>
    <xf numFmtId="9" fontId="2" fillId="0" borderId="0" applyFont="0" applyFill="0" applyBorder="0" applyAlignment="0" applyProtection="0"/>
    <xf numFmtId="44" fontId="1" fillId="0" borderId="0" applyFont="0" applyFill="0" applyBorder="0" applyAlignment="0" applyProtection="0"/>
    <xf numFmtId="0" fontId="2" fillId="0" borderId="0"/>
  </cellStyleXfs>
  <cellXfs count="383">
    <xf numFmtId="0" fontId="0" fillId="0" borderId="0" xfId="0"/>
    <xf numFmtId="0" fontId="7" fillId="0" borderId="0" xfId="0" applyFont="1"/>
    <xf numFmtId="0" fontId="7" fillId="0" borderId="47" xfId="0" applyFont="1" applyBorder="1" applyAlignment="1">
      <alignment horizontal="center" vertical="center" shrinkToFit="1"/>
    </xf>
    <xf numFmtId="0" fontId="7" fillId="0" borderId="53" xfId="0" applyFont="1" applyBorder="1" applyAlignment="1">
      <alignment horizontal="justify" vertical="center" shrinkToFit="1"/>
    </xf>
    <xf numFmtId="0" fontId="7" fillId="0" borderId="22" xfId="0" applyFont="1" applyBorder="1" applyAlignment="1">
      <alignment horizontal="justify" vertical="center" shrinkToFit="1"/>
    </xf>
    <xf numFmtId="164" fontId="7" fillId="0" borderId="48" xfId="1" applyFont="1" applyFill="1" applyBorder="1" applyAlignment="1">
      <alignment horizontal="center" vertical="center" shrinkToFit="1"/>
    </xf>
    <xf numFmtId="0" fontId="7" fillId="0" borderId="32" xfId="0" applyFont="1" applyBorder="1" applyAlignment="1">
      <alignment horizontal="center" vertical="center" shrinkToFit="1"/>
    </xf>
    <xf numFmtId="14" fontId="7" fillId="0" borderId="35" xfId="1" applyNumberFormat="1" applyFont="1" applyFill="1" applyBorder="1" applyAlignment="1">
      <alignment horizontal="center" vertical="center" shrinkToFit="1"/>
    </xf>
    <xf numFmtId="0" fontId="7" fillId="0" borderId="23" xfId="0" applyFont="1" applyBorder="1" applyAlignment="1">
      <alignment horizontal="center" vertical="center" shrinkToFit="1"/>
    </xf>
    <xf numFmtId="0" fontId="7" fillId="0" borderId="6" xfId="0" applyFont="1" applyBorder="1" applyAlignment="1">
      <alignment horizontal="center" vertical="center" shrinkToFit="1"/>
    </xf>
    <xf numFmtId="164" fontId="7" fillId="0" borderId="4" xfId="1" applyFont="1" applyFill="1" applyBorder="1" applyAlignment="1">
      <alignment horizontal="center" vertical="center" shrinkToFit="1"/>
    </xf>
    <xf numFmtId="164" fontId="7" fillId="0" borderId="4" xfId="1" applyFont="1" applyFill="1" applyBorder="1" applyAlignment="1">
      <alignment horizontal="center" vertical="center" wrapText="1" shrinkToFit="1"/>
    </xf>
    <xf numFmtId="0" fontId="7" fillId="0" borderId="7" xfId="0" applyFont="1" applyBorder="1" applyAlignment="1">
      <alignment horizontal="center" vertical="center" shrinkToFit="1"/>
    </xf>
    <xf numFmtId="0" fontId="7" fillId="0" borderId="9" xfId="1" applyNumberFormat="1" applyFont="1" applyFill="1" applyBorder="1" applyAlignment="1">
      <alignment horizontal="center" vertical="center" shrinkToFit="1"/>
    </xf>
    <xf numFmtId="0" fontId="7" fillId="0" borderId="25" xfId="0" applyFont="1" applyBorder="1" applyAlignment="1">
      <alignment horizontal="center" vertical="center" shrinkToFit="1"/>
    </xf>
    <xf numFmtId="0" fontId="7" fillId="0" borderId="26" xfId="0" applyFont="1" applyBorder="1" applyAlignment="1">
      <alignment horizontal="center" vertical="center" shrinkToFit="1"/>
    </xf>
    <xf numFmtId="164" fontId="7" fillId="0" borderId="29" xfId="1" applyFont="1" applyFill="1" applyBorder="1" applyAlignment="1">
      <alignment vertical="center" shrinkToFit="1"/>
    </xf>
    <xf numFmtId="164" fontId="7" fillId="0" borderId="31" xfId="1" applyFont="1" applyFill="1" applyBorder="1" applyAlignment="1">
      <alignment horizontal="center" vertical="center" shrinkToFit="1"/>
    </xf>
    <xf numFmtId="0" fontId="7" fillId="0" borderId="5" xfId="0" applyFont="1" applyBorder="1" applyAlignment="1">
      <alignment horizontal="center" vertical="center" shrinkToFit="1"/>
    </xf>
    <xf numFmtId="0" fontId="6" fillId="0" borderId="16" xfId="0" applyFont="1" applyBorder="1" applyAlignment="1">
      <alignment horizontal="center" vertical="center" shrinkToFit="1"/>
    </xf>
    <xf numFmtId="164" fontId="6" fillId="0" borderId="17" xfId="1" applyFont="1" applyFill="1" applyBorder="1" applyAlignment="1">
      <alignment vertical="center" shrinkToFit="1"/>
    </xf>
    <xf numFmtId="0" fontId="7" fillId="0" borderId="38" xfId="0" applyFont="1" applyBorder="1" applyAlignment="1">
      <alignment horizontal="center" vertical="center" shrinkToFit="1"/>
    </xf>
    <xf numFmtId="164" fontId="7" fillId="0" borderId="40" xfId="1" applyFont="1" applyFill="1" applyBorder="1" applyAlignment="1">
      <alignment vertical="center" shrinkToFit="1"/>
    </xf>
    <xf numFmtId="0" fontId="7" fillId="0" borderId="0" xfId="0" applyFont="1" applyAlignment="1">
      <alignment horizontal="center" vertical="center" shrinkToFit="1"/>
    </xf>
    <xf numFmtId="164" fontId="7" fillId="0" borderId="0" xfId="1" applyFont="1" applyFill="1" applyBorder="1" applyAlignment="1">
      <alignment vertical="center" shrinkToFit="1"/>
    </xf>
    <xf numFmtId="0" fontId="6" fillId="0" borderId="0" xfId="0" applyFont="1" applyAlignment="1">
      <alignment horizontal="justify" vertical="center" shrinkToFit="1"/>
    </xf>
    <xf numFmtId="0" fontId="6" fillId="0" borderId="44" xfId="0" applyFont="1" applyBorder="1" applyAlignment="1">
      <alignment horizontal="center" vertical="center" shrinkToFit="1"/>
    </xf>
    <xf numFmtId="0" fontId="6" fillId="0" borderId="45" xfId="0" applyFont="1" applyBorder="1" applyAlignment="1">
      <alignment horizontal="left" vertical="center" shrinkToFit="1"/>
    </xf>
    <xf numFmtId="0" fontId="6" fillId="0" borderId="45" xfId="0" applyFont="1" applyBorder="1" applyAlignment="1">
      <alignment horizontal="center" vertical="center" shrinkToFit="1"/>
    </xf>
    <xf numFmtId="0" fontId="7" fillId="0" borderId="39" xfId="0" applyFont="1" applyBorder="1" applyAlignment="1">
      <alignment horizontal="left" vertical="center" shrinkToFit="1"/>
    </xf>
    <xf numFmtId="10" fontId="7" fillId="0" borderId="39" xfId="2" applyNumberFormat="1" applyFont="1" applyFill="1" applyBorder="1" applyAlignment="1" applyProtection="1">
      <alignment horizontal="center" vertical="center" shrinkToFit="1"/>
    </xf>
    <xf numFmtId="0" fontId="7" fillId="0" borderId="41" xfId="0" applyFont="1" applyBorder="1" applyAlignment="1">
      <alignment horizontal="left" vertical="center" shrinkToFit="1"/>
    </xf>
    <xf numFmtId="10" fontId="7" fillId="0" borderId="41" xfId="2" applyNumberFormat="1" applyFont="1" applyFill="1" applyBorder="1" applyAlignment="1" applyProtection="1">
      <alignment horizontal="center" vertical="center" shrinkToFit="1"/>
    </xf>
    <xf numFmtId="0" fontId="6" fillId="0" borderId="17" xfId="0" applyFont="1" applyBorder="1" applyAlignment="1">
      <alignment horizontal="center" vertical="center" wrapText="1"/>
    </xf>
    <xf numFmtId="10" fontId="6" fillId="0" borderId="33" xfId="2" applyNumberFormat="1" applyFont="1" applyFill="1" applyBorder="1" applyAlignment="1" applyProtection="1">
      <alignment horizontal="center" vertical="center" shrinkToFit="1"/>
    </xf>
    <xf numFmtId="164" fontId="6" fillId="0" borderId="9" xfId="1" applyFont="1" applyFill="1" applyBorder="1" applyAlignment="1">
      <alignment vertical="center" shrinkToFit="1"/>
    </xf>
    <xf numFmtId="164" fontId="6" fillId="0" borderId="46" xfId="1" applyFont="1" applyFill="1" applyBorder="1" applyAlignment="1">
      <alignment horizontal="center" vertical="center" shrinkToFit="1"/>
    </xf>
    <xf numFmtId="0" fontId="7" fillId="0" borderId="5" xfId="0" applyFont="1" applyBorder="1"/>
    <xf numFmtId="0" fontId="7" fillId="0" borderId="0" xfId="0" applyFont="1" applyAlignment="1">
      <alignment horizontal="center"/>
    </xf>
    <xf numFmtId="164" fontId="7" fillId="0" borderId="0" xfId="1" applyFont="1" applyFill="1" applyBorder="1"/>
    <xf numFmtId="0" fontId="6" fillId="0" borderId="14" xfId="0" applyFont="1" applyBorder="1" applyAlignment="1">
      <alignment horizontal="center" vertical="center" wrapText="1"/>
    </xf>
    <xf numFmtId="164" fontId="6" fillId="0" borderId="17" xfId="1" applyFont="1" applyFill="1" applyBorder="1" applyAlignment="1">
      <alignment horizontal="center" vertical="center" wrapText="1"/>
    </xf>
    <xf numFmtId="0" fontId="7" fillId="0" borderId="15" xfId="0" applyFont="1" applyBorder="1" applyAlignment="1">
      <alignment horizontal="center" vertical="center" wrapText="1"/>
    </xf>
    <xf numFmtId="164" fontId="7" fillId="0" borderId="20" xfId="1" applyFont="1" applyFill="1" applyBorder="1" applyAlignment="1">
      <alignment horizontal="center" vertical="center" wrapText="1"/>
    </xf>
    <xf numFmtId="0" fontId="6" fillId="0" borderId="14" xfId="0" applyFont="1" applyBorder="1" applyAlignment="1">
      <alignment horizontal="center" vertical="center" shrinkToFit="1"/>
    </xf>
    <xf numFmtId="0" fontId="7" fillId="0" borderId="20" xfId="0" applyFont="1" applyBorder="1" applyAlignment="1">
      <alignment horizontal="justify" vertical="center" wrapText="1"/>
    </xf>
    <xf numFmtId="10" fontId="7" fillId="0" borderId="14" xfId="2" applyNumberFormat="1" applyFont="1" applyFill="1" applyBorder="1" applyAlignment="1">
      <alignment horizontal="center" vertical="center" shrinkToFit="1"/>
    </xf>
    <xf numFmtId="0" fontId="6" fillId="0" borderId="16" xfId="0" applyFont="1" applyBorder="1" applyAlignment="1">
      <alignment horizontal="center" vertical="center" wrapText="1"/>
    </xf>
    <xf numFmtId="10" fontId="7" fillId="0" borderId="20" xfId="2" applyNumberFormat="1" applyFont="1" applyFill="1" applyBorder="1" applyAlignment="1">
      <alignment horizontal="center" vertical="center" wrapText="1"/>
    </xf>
    <xf numFmtId="0" fontId="6" fillId="0" borderId="17" xfId="0" applyFont="1" applyBorder="1" applyAlignment="1">
      <alignment vertical="center" wrapText="1"/>
    </xf>
    <xf numFmtId="0" fontId="7" fillId="0" borderId="20" xfId="0" applyFont="1" applyBorder="1" applyAlignment="1">
      <alignment vertical="center" wrapText="1"/>
    </xf>
    <xf numFmtId="9" fontId="7" fillId="0" borderId="20" xfId="2" applyFont="1" applyFill="1" applyBorder="1" applyAlignment="1">
      <alignment horizontal="center" vertical="center" wrapText="1"/>
    </xf>
    <xf numFmtId="0" fontId="6" fillId="0" borderId="15" xfId="0" applyFont="1" applyBorder="1" applyAlignment="1">
      <alignment horizontal="center" vertical="center" wrapText="1"/>
    </xf>
    <xf numFmtId="164" fontId="7" fillId="0" borderId="14" xfId="1" applyFont="1" applyFill="1" applyBorder="1" applyAlignment="1">
      <alignment horizontal="center" vertical="center" wrapText="1"/>
    </xf>
    <xf numFmtId="164" fontId="6" fillId="0" borderId="15" xfId="1" applyFont="1" applyFill="1" applyBorder="1" applyAlignment="1">
      <alignment horizontal="center" vertical="center" wrapText="1"/>
    </xf>
    <xf numFmtId="164" fontId="7" fillId="0" borderId="29" xfId="1" applyFont="1" applyFill="1" applyBorder="1" applyAlignment="1">
      <alignment vertical="center" wrapText="1" shrinkToFit="1"/>
    </xf>
    <xf numFmtId="164" fontId="7" fillId="0" borderId="20" xfId="1" applyFont="1" applyFill="1" applyBorder="1" applyAlignment="1">
      <alignment horizontal="left" vertical="center" wrapText="1"/>
    </xf>
    <xf numFmtId="164" fontId="7" fillId="0" borderId="40" xfId="1" applyFont="1" applyFill="1" applyBorder="1" applyAlignment="1">
      <alignment vertical="center" wrapText="1" shrinkToFit="1"/>
    </xf>
    <xf numFmtId="164" fontId="10" fillId="0" borderId="0" xfId="1" applyFont="1" applyAlignment="1">
      <alignment wrapText="1"/>
    </xf>
    <xf numFmtId="0" fontId="10" fillId="0" borderId="0" xfId="0" applyFont="1" applyAlignment="1">
      <alignment wrapText="1"/>
    </xf>
    <xf numFmtId="0" fontId="10" fillId="0" borderId="1" xfId="0" applyFont="1" applyBorder="1" applyAlignment="1">
      <alignment horizontal="center" vertical="center" wrapText="1"/>
    </xf>
    <xf numFmtId="43" fontId="10" fillId="0" borderId="0" xfId="3" applyFont="1" applyAlignment="1">
      <alignment wrapText="1"/>
    </xf>
    <xf numFmtId="0" fontId="6" fillId="0" borderId="5" xfId="0" applyFont="1" applyBorder="1" applyAlignment="1">
      <alignment horizontal="center" vertical="center" wrapText="1"/>
    </xf>
    <xf numFmtId="0" fontId="12" fillId="0" borderId="0" xfId="0" applyFont="1" applyAlignment="1">
      <alignment horizontal="left" vertical="center" shrinkToFit="1"/>
    </xf>
    <xf numFmtId="164" fontId="6" fillId="0" borderId="0" xfId="1" applyFont="1" applyFill="1" applyBorder="1" applyAlignment="1">
      <alignment vertical="center" shrinkToFit="1"/>
    </xf>
    <xf numFmtId="0" fontId="13" fillId="0" borderId="0" xfId="0" applyFont="1"/>
    <xf numFmtId="0" fontId="14" fillId="0" borderId="0" xfId="0" applyFont="1" applyAlignment="1">
      <alignment vertical="center"/>
    </xf>
    <xf numFmtId="164" fontId="6" fillId="0" borderId="0" xfId="1" applyFont="1" applyFill="1" applyBorder="1" applyAlignment="1">
      <alignment horizontal="center" vertical="center" wrapText="1"/>
    </xf>
    <xf numFmtId="0" fontId="7" fillId="0" borderId="54" xfId="0" applyFont="1" applyBorder="1" applyAlignment="1">
      <alignment horizontal="center" vertical="center" shrinkToFit="1"/>
    </xf>
    <xf numFmtId="0" fontId="16" fillId="0" borderId="0" xfId="0" applyFont="1" applyAlignment="1">
      <alignment horizontal="justify" vertical="center" shrinkToFit="1"/>
    </xf>
    <xf numFmtId="10" fontId="16" fillId="0" borderId="0" xfId="2" applyNumberFormat="1" applyFont="1" applyFill="1" applyBorder="1" applyAlignment="1" applyProtection="1">
      <alignment horizontal="center" vertical="center" shrinkToFit="1"/>
    </xf>
    <xf numFmtId="164" fontId="16" fillId="0" borderId="0" xfId="1" applyFont="1" applyFill="1" applyBorder="1" applyAlignment="1">
      <alignment vertical="center" shrinkToFit="1"/>
    </xf>
    <xf numFmtId="0" fontId="15" fillId="0" borderId="0" xfId="0" applyFont="1"/>
    <xf numFmtId="0" fontId="7" fillId="0" borderId="60" xfId="0" applyFont="1" applyBorder="1" applyAlignment="1">
      <alignment horizontal="left" vertical="center" wrapText="1" shrinkToFit="1"/>
    </xf>
    <xf numFmtId="0" fontId="7" fillId="0" borderId="61" xfId="0" applyFont="1" applyBorder="1" applyAlignment="1">
      <alignment horizontal="left" vertical="center" shrinkToFit="1"/>
    </xf>
    <xf numFmtId="10" fontId="7" fillId="0" borderId="61" xfId="2" applyNumberFormat="1" applyFont="1" applyFill="1" applyBorder="1" applyAlignment="1" applyProtection="1">
      <alignment horizontal="center" vertical="center" shrinkToFit="1"/>
    </xf>
    <xf numFmtId="164" fontId="7" fillId="0" borderId="62" xfId="1" applyFont="1" applyFill="1" applyBorder="1" applyAlignment="1">
      <alignment vertical="center" shrinkToFit="1"/>
    </xf>
    <xf numFmtId="0" fontId="7" fillId="0" borderId="19" xfId="0" applyFont="1" applyBorder="1" applyAlignment="1">
      <alignment horizontal="center" vertical="center" shrinkToFit="1"/>
    </xf>
    <xf numFmtId="10" fontId="7" fillId="0" borderId="10" xfId="2" applyNumberFormat="1" applyFont="1" applyFill="1" applyBorder="1" applyAlignment="1" applyProtection="1">
      <alignment horizontal="center" vertical="center" shrinkToFit="1"/>
    </xf>
    <xf numFmtId="164" fontId="7" fillId="0" borderId="63" xfId="1" applyFont="1" applyFill="1" applyBorder="1" applyAlignment="1">
      <alignment vertical="center" shrinkToFit="1"/>
    </xf>
    <xf numFmtId="0" fontId="7" fillId="2" borderId="0" xfId="0" applyFont="1" applyFill="1"/>
    <xf numFmtId="43" fontId="7" fillId="0" borderId="0" xfId="0" applyNumberFormat="1" applyFont="1"/>
    <xf numFmtId="0" fontId="9" fillId="0" borderId="1" xfId="0" applyFont="1" applyBorder="1" applyAlignment="1">
      <alignment horizontal="center" wrapText="1"/>
    </xf>
    <xf numFmtId="0" fontId="7" fillId="0" borderId="1" xfId="0" applyFont="1" applyBorder="1" applyAlignment="1">
      <alignment vertical="center" shrinkToFit="1"/>
    </xf>
    <xf numFmtId="0" fontId="9" fillId="3" borderId="1" xfId="0" applyFont="1" applyFill="1" applyBorder="1" applyAlignment="1">
      <alignment horizontal="center" vertical="center" wrapText="1"/>
    </xf>
    <xf numFmtId="0" fontId="6" fillId="0" borderId="57" xfId="0" applyFont="1" applyBorder="1" applyAlignment="1">
      <alignment horizontal="center" vertical="center" wrapText="1" shrinkToFit="1"/>
    </xf>
    <xf numFmtId="0" fontId="6" fillId="0" borderId="6" xfId="0" applyFont="1" applyBorder="1" applyAlignment="1">
      <alignment horizontal="center" vertical="center" shrinkToFit="1"/>
    </xf>
    <xf numFmtId="0" fontId="6" fillId="0" borderId="1" xfId="0" applyFont="1" applyBorder="1" applyAlignment="1">
      <alignment horizontal="center" vertical="center" shrinkToFit="1"/>
    </xf>
    <xf numFmtId="0" fontId="6" fillId="0" borderId="0" xfId="0" applyFont="1" applyAlignment="1">
      <alignment horizontal="center" vertical="center" wrapText="1"/>
    </xf>
    <xf numFmtId="0" fontId="7" fillId="0" borderId="51" xfId="0" applyFont="1" applyBorder="1" applyAlignment="1">
      <alignment horizontal="justify" vertical="center" shrinkToFit="1"/>
    </xf>
    <xf numFmtId="0" fontId="7" fillId="0" borderId="68" xfId="0" applyFont="1" applyBorder="1" applyAlignment="1">
      <alignment horizontal="center" vertical="center" shrinkToFit="1"/>
    </xf>
    <xf numFmtId="10" fontId="7" fillId="0" borderId="1" xfId="2" applyNumberFormat="1" applyFont="1" applyFill="1" applyBorder="1" applyAlignment="1" applyProtection="1">
      <alignment horizontal="center" vertical="center" shrinkToFit="1"/>
    </xf>
    <xf numFmtId="10" fontId="6" fillId="0" borderId="1" xfId="0" applyNumberFormat="1" applyFont="1" applyBorder="1" applyAlignment="1">
      <alignment horizontal="center" vertical="center" shrinkToFit="1"/>
    </xf>
    <xf numFmtId="0" fontId="6" fillId="0" borderId="1" xfId="0" applyFont="1" applyBorder="1" applyAlignment="1">
      <alignment horizontal="center" vertical="center" wrapText="1"/>
    </xf>
    <xf numFmtId="10" fontId="7" fillId="0" borderId="1" xfId="2" applyNumberFormat="1" applyFont="1" applyFill="1" applyBorder="1" applyAlignment="1">
      <alignment horizontal="center" vertical="center" wrapText="1"/>
    </xf>
    <xf numFmtId="0" fontId="6" fillId="0" borderId="6" xfId="0" applyFont="1" applyBorder="1" applyAlignment="1">
      <alignment horizontal="center" vertical="center" wrapText="1"/>
    </xf>
    <xf numFmtId="164" fontId="6" fillId="0" borderId="4" xfId="1" applyFont="1" applyFill="1" applyBorder="1" applyAlignment="1">
      <alignment horizontal="center" vertical="center" wrapText="1"/>
    </xf>
    <xf numFmtId="0" fontId="7" fillId="0" borderId="6" xfId="0" applyFont="1" applyBorder="1" applyAlignment="1">
      <alignment horizontal="center" vertical="center" wrapText="1"/>
    </xf>
    <xf numFmtId="43" fontId="7" fillId="0" borderId="4" xfId="0" applyNumberFormat="1" applyFont="1" applyBorder="1" applyAlignment="1">
      <alignment horizontal="justify" vertical="center" wrapText="1"/>
    </xf>
    <xf numFmtId="10" fontId="6" fillId="0" borderId="8" xfId="2" applyNumberFormat="1" applyFont="1" applyFill="1" applyBorder="1" applyAlignment="1">
      <alignment horizontal="center" vertical="center" wrapText="1"/>
    </xf>
    <xf numFmtId="164" fontId="6" fillId="0" borderId="9" xfId="1" applyFont="1" applyFill="1" applyBorder="1" applyAlignment="1">
      <alignment horizontal="center" vertical="center" wrapText="1"/>
    </xf>
    <xf numFmtId="0" fontId="14" fillId="0" borderId="0" xfId="0" applyFont="1" applyAlignment="1">
      <alignment horizontal="left" vertical="center" wrapText="1"/>
    </xf>
    <xf numFmtId="10" fontId="7" fillId="0" borderId="1" xfId="2" applyNumberFormat="1" applyFont="1" applyFill="1" applyBorder="1" applyAlignment="1">
      <alignment horizontal="center" vertical="center" shrinkToFit="1"/>
    </xf>
    <xf numFmtId="164" fontId="7" fillId="0" borderId="4" xfId="1" applyFont="1" applyFill="1" applyBorder="1" applyAlignment="1">
      <alignment horizontal="center" vertical="center" wrapText="1"/>
    </xf>
    <xf numFmtId="10" fontId="6" fillId="0" borderId="8" xfId="2" applyNumberFormat="1" applyFont="1" applyFill="1" applyBorder="1" applyAlignment="1">
      <alignment horizontal="center" vertical="center" shrinkToFit="1"/>
    </xf>
    <xf numFmtId="164" fontId="7" fillId="0" borderId="1" xfId="5" applyFont="1" applyFill="1" applyBorder="1" applyAlignment="1">
      <alignment vertical="center" shrinkToFit="1"/>
    </xf>
    <xf numFmtId="164" fontId="6" fillId="0" borderId="4" xfId="1" applyFont="1" applyFill="1" applyBorder="1" applyAlignment="1">
      <alignment horizontal="center" vertical="center" shrinkToFit="1"/>
    </xf>
    <xf numFmtId="0" fontId="7" fillId="0" borderId="4" xfId="0" applyFont="1" applyBorder="1"/>
    <xf numFmtId="164" fontId="7" fillId="0" borderId="4" xfId="1" applyFont="1" applyFill="1" applyBorder="1" applyAlignment="1">
      <alignment vertical="center" shrinkToFit="1"/>
    </xf>
    <xf numFmtId="0" fontId="7" fillId="0" borderId="0" xfId="0" applyFont="1" applyAlignment="1">
      <alignment horizontal="justify" vertical="center" shrinkToFit="1"/>
    </xf>
    <xf numFmtId="14" fontId="7" fillId="0" borderId="0" xfId="1" applyNumberFormat="1" applyFont="1" applyFill="1" applyBorder="1" applyAlignment="1">
      <alignment horizontal="center" vertical="center" shrinkToFit="1"/>
    </xf>
    <xf numFmtId="9" fontId="7" fillId="0" borderId="1" xfId="0" applyNumberFormat="1" applyFont="1" applyBorder="1" applyAlignment="1">
      <alignment horizontal="center" vertical="center" shrinkToFit="1"/>
    </xf>
    <xf numFmtId="10" fontId="7" fillId="0" borderId="1" xfId="0" applyNumberFormat="1" applyFont="1" applyBorder="1" applyAlignment="1">
      <alignment horizontal="center" vertical="center" shrinkToFit="1"/>
    </xf>
    <xf numFmtId="164" fontId="6" fillId="0" borderId="4" xfId="1" applyFont="1" applyFill="1" applyBorder="1" applyAlignment="1">
      <alignment vertical="center" shrinkToFit="1"/>
    </xf>
    <xf numFmtId="164" fontId="7" fillId="0" borderId="9" xfId="1" applyFont="1" applyFill="1" applyBorder="1" applyAlignment="1">
      <alignment vertical="center" shrinkToFit="1"/>
    </xf>
    <xf numFmtId="164" fontId="7" fillId="0" borderId="9" xfId="1" applyFont="1" applyFill="1" applyBorder="1" applyAlignment="1">
      <alignment horizontal="center" vertical="center" wrapText="1"/>
    </xf>
    <xf numFmtId="44" fontId="7" fillId="0" borderId="4" xfId="1" applyNumberFormat="1" applyFont="1" applyFill="1" applyBorder="1" applyAlignment="1">
      <alignment horizontal="center" vertical="center" wrapText="1"/>
    </xf>
    <xf numFmtId="44" fontId="6" fillId="0" borderId="9" xfId="1" applyNumberFormat="1" applyFont="1" applyFill="1" applyBorder="1" applyAlignment="1">
      <alignment horizontal="center" vertical="center" wrapText="1"/>
    </xf>
    <xf numFmtId="9" fontId="7" fillId="0" borderId="1" xfId="2" applyFont="1" applyFill="1" applyBorder="1" applyAlignment="1">
      <alignment horizontal="center" vertical="center" wrapText="1"/>
    </xf>
    <xf numFmtId="10" fontId="6" fillId="0" borderId="8" xfId="2" applyNumberFormat="1" applyFont="1" applyFill="1" applyBorder="1" applyAlignment="1" applyProtection="1">
      <alignment horizontal="center" vertical="center" shrinkToFit="1"/>
    </xf>
    <xf numFmtId="164" fontId="7" fillId="0" borderId="71" xfId="1" applyFont="1" applyFill="1" applyBorder="1" applyAlignment="1">
      <alignment horizontal="center" vertical="center" wrapText="1"/>
    </xf>
    <xf numFmtId="164" fontId="7" fillId="0" borderId="31" xfId="1" applyFont="1" applyFill="1" applyBorder="1" applyAlignment="1">
      <alignment horizontal="center" vertical="center" wrapText="1" shrinkToFit="1"/>
    </xf>
    <xf numFmtId="44" fontId="10" fillId="0" borderId="1" xfId="1" applyNumberFormat="1" applyFont="1" applyBorder="1" applyAlignment="1">
      <alignment horizontal="center" vertical="center" wrapText="1"/>
    </xf>
    <xf numFmtId="44" fontId="9" fillId="0" borderId="1" xfId="0" applyNumberFormat="1" applyFont="1" applyBorder="1" applyAlignment="1">
      <alignment horizontal="center" wrapText="1"/>
    </xf>
    <xf numFmtId="0" fontId="10" fillId="0" borderId="1" xfId="0" applyFont="1" applyBorder="1" applyAlignment="1">
      <alignment horizontal="left" vertical="center" wrapText="1"/>
    </xf>
    <xf numFmtId="44" fontId="10" fillId="0" borderId="0" xfId="0" applyNumberFormat="1" applyFont="1" applyAlignment="1">
      <alignment wrapText="1"/>
    </xf>
    <xf numFmtId="14" fontId="7" fillId="0" borderId="24" xfId="1" applyNumberFormat="1" applyFont="1" applyFill="1" applyBorder="1" applyAlignment="1">
      <alignment horizontal="center" vertical="center" shrinkToFit="1"/>
    </xf>
    <xf numFmtId="0" fontId="7" fillId="0" borderId="48" xfId="1" applyNumberFormat="1" applyFont="1" applyFill="1" applyBorder="1" applyAlignment="1">
      <alignment horizontal="center" vertical="center" shrinkToFit="1"/>
    </xf>
    <xf numFmtId="10" fontId="7" fillId="4" borderId="1" xfId="2" applyNumberFormat="1" applyFont="1" applyFill="1" applyBorder="1" applyAlignment="1" applyProtection="1">
      <alignment horizontal="center" vertical="center" shrinkToFit="1"/>
    </xf>
    <xf numFmtId="10" fontId="7" fillId="4" borderId="41" xfId="2" applyNumberFormat="1" applyFont="1" applyFill="1" applyBorder="1" applyAlignment="1" applyProtection="1">
      <alignment horizontal="center" vertical="center" shrinkToFit="1"/>
    </xf>
    <xf numFmtId="0" fontId="9" fillId="3" borderId="67" xfId="0" applyFont="1" applyFill="1" applyBorder="1" applyAlignment="1">
      <alignment horizontal="center" vertical="center" wrapText="1"/>
    </xf>
    <xf numFmtId="0" fontId="9" fillId="3" borderId="65" xfId="0" applyFont="1" applyFill="1" applyBorder="1" applyAlignment="1">
      <alignment horizontal="center" vertical="center" wrapText="1"/>
    </xf>
    <xf numFmtId="0" fontId="9" fillId="0" borderId="3" xfId="0" applyFont="1" applyBorder="1" applyAlignment="1">
      <alignment horizontal="center" wrapText="1"/>
    </xf>
    <xf numFmtId="0" fontId="9" fillId="0" borderId="66" xfId="0" applyFont="1" applyBorder="1" applyAlignment="1">
      <alignment horizontal="center" wrapText="1"/>
    </xf>
    <xf numFmtId="0" fontId="9" fillId="0" borderId="2" xfId="0" applyFont="1" applyBorder="1" applyAlignment="1">
      <alignment horizontal="center" wrapText="1"/>
    </xf>
    <xf numFmtId="0" fontId="10" fillId="0" borderId="3" xfId="0" applyFont="1" applyBorder="1" applyAlignment="1">
      <alignment horizontal="center" vertical="center" wrapText="1"/>
    </xf>
    <xf numFmtId="0" fontId="10" fillId="0" borderId="66" xfId="0" applyFont="1" applyBorder="1" applyAlignment="1">
      <alignment horizontal="center" vertical="center" wrapText="1"/>
    </xf>
    <xf numFmtId="0" fontId="10" fillId="0" borderId="2" xfId="0" applyFont="1" applyBorder="1" applyAlignment="1">
      <alignment horizontal="center" vertical="center" wrapText="1"/>
    </xf>
    <xf numFmtId="0" fontId="10" fillId="0" borderId="70" xfId="0" applyFont="1" applyBorder="1" applyAlignment="1">
      <alignment horizontal="center" vertical="center" wrapText="1"/>
    </xf>
    <xf numFmtId="0" fontId="10" fillId="0" borderId="75" xfId="0" applyFont="1" applyBorder="1" applyAlignment="1">
      <alignment horizontal="center" vertical="center" wrapText="1"/>
    </xf>
    <xf numFmtId="0" fontId="10" fillId="0" borderId="13" xfId="0" applyFont="1" applyBorder="1" applyAlignment="1">
      <alignment horizontal="center" vertical="center" wrapText="1"/>
    </xf>
    <xf numFmtId="44" fontId="10" fillId="0" borderId="76" xfId="1" applyNumberFormat="1" applyFont="1" applyBorder="1" applyAlignment="1">
      <alignment horizontal="center" vertical="center" wrapText="1"/>
    </xf>
    <xf numFmtId="44" fontId="10" fillId="0" borderId="77" xfId="1" applyNumberFormat="1" applyFont="1" applyBorder="1" applyAlignment="1">
      <alignment horizontal="center" vertical="center" wrapText="1"/>
    </xf>
    <xf numFmtId="44" fontId="10" fillId="0" borderId="79" xfId="1" applyNumberFormat="1" applyFont="1" applyBorder="1" applyAlignment="1">
      <alignment horizontal="center" vertical="center" wrapText="1"/>
    </xf>
    <xf numFmtId="44" fontId="10" fillId="0" borderId="80" xfId="1" applyNumberFormat="1" applyFont="1" applyBorder="1" applyAlignment="1">
      <alignment horizontal="center" vertical="center" wrapText="1"/>
    </xf>
    <xf numFmtId="44" fontId="10" fillId="0" borderId="67" xfId="1" applyNumberFormat="1" applyFont="1" applyBorder="1" applyAlignment="1">
      <alignment horizontal="center" vertical="center" wrapText="1"/>
    </xf>
    <xf numFmtId="44" fontId="10" fillId="0" borderId="78" xfId="1" applyNumberFormat="1" applyFont="1" applyBorder="1" applyAlignment="1">
      <alignment horizontal="center" vertical="center" wrapText="1"/>
    </xf>
    <xf numFmtId="0" fontId="6" fillId="0" borderId="3" xfId="0" applyFont="1" applyBorder="1" applyAlignment="1">
      <alignment horizontal="center" vertical="center" wrapText="1"/>
    </xf>
    <xf numFmtId="0" fontId="6" fillId="0" borderId="2" xfId="0" applyFont="1" applyBorder="1" applyAlignment="1">
      <alignment horizontal="center" vertical="center" wrapText="1"/>
    </xf>
    <xf numFmtId="0" fontId="7" fillId="0" borderId="3" xfId="0" applyFont="1" applyBorder="1" applyAlignment="1">
      <alignment horizontal="left" vertical="center" wrapText="1"/>
    </xf>
    <xf numFmtId="0" fontId="7" fillId="0" borderId="2" xfId="0" applyFont="1" applyBorder="1" applyAlignment="1">
      <alignment horizontal="left" vertical="center" wrapText="1"/>
    </xf>
    <xf numFmtId="0" fontId="6" fillId="0" borderId="72" xfId="0" applyFont="1" applyBorder="1" applyAlignment="1">
      <alignment horizontal="center" vertical="center" wrapText="1"/>
    </xf>
    <xf numFmtId="0" fontId="6" fillId="0" borderId="73" xfId="0" applyFont="1" applyBorder="1" applyAlignment="1">
      <alignment horizontal="center" vertical="center" wrapText="1"/>
    </xf>
    <xf numFmtId="0" fontId="6" fillId="0" borderId="59" xfId="0" applyFont="1" applyBorder="1" applyAlignment="1">
      <alignment horizontal="center" vertical="center" wrapText="1"/>
    </xf>
    <xf numFmtId="0" fontId="7" fillId="0" borderId="1" xfId="0" applyFont="1" applyBorder="1" applyAlignment="1">
      <alignment vertical="center" wrapText="1"/>
    </xf>
    <xf numFmtId="0" fontId="14" fillId="0" borderId="0" xfId="0" applyFont="1" applyAlignment="1">
      <alignment horizontal="justify" vertical="justify" wrapText="1"/>
    </xf>
    <xf numFmtId="0" fontId="6" fillId="0" borderId="7" xfId="0" applyFont="1" applyBorder="1" applyAlignment="1">
      <alignment horizontal="center" vertical="center" wrapText="1"/>
    </xf>
    <xf numFmtId="0" fontId="6" fillId="0" borderId="8" xfId="0" applyFont="1" applyBorder="1" applyAlignment="1">
      <alignment horizontal="center" vertical="center" wrapText="1"/>
    </xf>
    <xf numFmtId="0" fontId="6" fillId="0" borderId="69" xfId="0" applyFont="1" applyBorder="1" applyAlignment="1">
      <alignment horizontal="center" vertical="center"/>
    </xf>
    <xf numFmtId="0" fontId="6" fillId="0" borderId="56" xfId="0" applyFont="1" applyBorder="1" applyAlignment="1">
      <alignment horizontal="center" vertical="center"/>
    </xf>
    <xf numFmtId="0" fontId="6" fillId="0" borderId="57" xfId="0" applyFont="1" applyBorder="1" applyAlignment="1">
      <alignment horizontal="center" vertical="center"/>
    </xf>
    <xf numFmtId="0" fontId="6" fillId="0" borderId="1" xfId="0" applyFont="1" applyBorder="1" applyAlignment="1">
      <alignment horizontal="center" vertical="center" wrapText="1"/>
    </xf>
    <xf numFmtId="0" fontId="6" fillId="0" borderId="50" xfId="0" applyFont="1" applyBorder="1" applyAlignment="1">
      <alignment horizontal="center" vertical="center" wrapText="1"/>
    </xf>
    <xf numFmtId="0" fontId="6" fillId="0" borderId="70" xfId="0" applyFont="1" applyBorder="1" applyAlignment="1">
      <alignment horizontal="center" vertical="center" wrapText="1"/>
    </xf>
    <xf numFmtId="0" fontId="7" fillId="0" borderId="1" xfId="0" applyFont="1" applyBorder="1" applyAlignment="1">
      <alignment horizontal="left" vertical="center" shrinkToFit="1"/>
    </xf>
    <xf numFmtId="0" fontId="6" fillId="0" borderId="7" xfId="0" applyFont="1" applyBorder="1" applyAlignment="1">
      <alignment horizontal="center" vertical="center" shrinkToFit="1"/>
    </xf>
    <xf numFmtId="0" fontId="6" fillId="0" borderId="8" xfId="0" applyFont="1" applyBorder="1" applyAlignment="1">
      <alignment horizontal="center" vertical="center" shrinkToFit="1"/>
    </xf>
    <xf numFmtId="0" fontId="7" fillId="0" borderId="3" xfId="0" applyFont="1" applyBorder="1" applyAlignment="1">
      <alignment horizontal="left" vertical="center" shrinkToFit="1"/>
    </xf>
    <xf numFmtId="0" fontId="7" fillId="0" borderId="66" xfId="0" applyFont="1" applyBorder="1" applyAlignment="1">
      <alignment horizontal="left" vertical="center" shrinkToFit="1"/>
    </xf>
    <xf numFmtId="0" fontId="7" fillId="0" borderId="2" xfId="0" applyFont="1" applyBorder="1" applyAlignment="1">
      <alignment horizontal="left" vertical="center" shrinkToFit="1"/>
    </xf>
    <xf numFmtId="0" fontId="6" fillId="0" borderId="6" xfId="0" applyFont="1" applyBorder="1" applyAlignment="1">
      <alignment horizontal="center" vertical="center" shrinkToFit="1"/>
    </xf>
    <xf numFmtId="0" fontId="6" fillId="0" borderId="1" xfId="0" applyFont="1" applyBorder="1" applyAlignment="1">
      <alignment horizontal="center" vertical="center" shrinkToFit="1"/>
    </xf>
    <xf numFmtId="0" fontId="7" fillId="0" borderId="56" xfId="0" applyFont="1" applyBorder="1" applyAlignment="1">
      <alignment horizontal="left" vertical="center" shrinkToFit="1"/>
    </xf>
    <xf numFmtId="0" fontId="6" fillId="0" borderId="1" xfId="0" applyFont="1" applyBorder="1" applyAlignment="1">
      <alignment horizontal="left" vertical="center" shrinkToFit="1"/>
    </xf>
    <xf numFmtId="0" fontId="14" fillId="0" borderId="0" xfId="0" applyFont="1" applyAlignment="1">
      <alignment vertical="center" wrapText="1"/>
    </xf>
    <xf numFmtId="0" fontId="14" fillId="0" borderId="0" xfId="0" applyFont="1" applyAlignment="1">
      <alignment wrapText="1"/>
    </xf>
    <xf numFmtId="0" fontId="6" fillId="0" borderId="69" xfId="0" applyFont="1" applyBorder="1" applyAlignment="1">
      <alignment horizontal="center" vertical="center" wrapText="1"/>
    </xf>
    <xf numFmtId="0" fontId="6" fillId="0" borderId="56" xfId="0" applyFont="1" applyBorder="1" applyAlignment="1">
      <alignment horizontal="center" vertical="center" wrapText="1"/>
    </xf>
    <xf numFmtId="0" fontId="6" fillId="0" borderId="57" xfId="0" applyFont="1" applyBorder="1" applyAlignment="1">
      <alignment horizontal="center" vertical="center" wrapText="1"/>
    </xf>
    <xf numFmtId="0" fontId="15" fillId="0" borderId="52" xfId="4" applyFont="1" applyFill="1" applyBorder="1" applyAlignment="1">
      <alignment horizontal="left" wrapText="1"/>
    </xf>
    <xf numFmtId="0" fontId="6" fillId="0" borderId="19" xfId="0" applyFont="1" applyBorder="1" applyAlignment="1">
      <alignment horizontal="center" vertical="center" wrapText="1"/>
    </xf>
    <xf numFmtId="0" fontId="6" fillId="0" borderId="10" xfId="0" applyFont="1" applyBorder="1" applyAlignment="1">
      <alignment horizontal="center" vertical="center" wrapText="1"/>
    </xf>
    <xf numFmtId="0" fontId="6" fillId="0" borderId="11" xfId="0" applyFont="1" applyBorder="1" applyAlignment="1">
      <alignment horizontal="center" vertical="center" wrapText="1"/>
    </xf>
    <xf numFmtId="0" fontId="6" fillId="0" borderId="52" xfId="0" applyFont="1" applyBorder="1" applyAlignment="1">
      <alignment horizontal="center" vertical="center" wrapText="1"/>
    </xf>
    <xf numFmtId="0" fontId="6" fillId="0" borderId="12" xfId="0" applyFont="1" applyBorder="1" applyAlignment="1">
      <alignment horizontal="center" vertical="center" wrapText="1"/>
    </xf>
    <xf numFmtId="0" fontId="7" fillId="0" borderId="8" xfId="0" applyFont="1" applyBorder="1" applyAlignment="1">
      <alignment horizontal="left" vertical="center" shrinkToFit="1"/>
    </xf>
    <xf numFmtId="0" fontId="7" fillId="0" borderId="1" xfId="0" applyFont="1" applyBorder="1" applyAlignment="1">
      <alignment horizontal="justify" vertical="center" shrinkToFit="1"/>
    </xf>
    <xf numFmtId="0" fontId="6" fillId="0" borderId="16" xfId="0" applyFont="1" applyBorder="1" applyAlignment="1">
      <alignment horizontal="center" vertical="center" shrinkToFit="1"/>
    </xf>
    <xf numFmtId="0" fontId="6" fillId="0" borderId="18" xfId="0" applyFont="1" applyBorder="1" applyAlignment="1">
      <alignment horizontal="center" vertical="center" shrinkToFit="1"/>
    </xf>
    <xf numFmtId="0" fontId="6" fillId="0" borderId="17" xfId="0" applyFont="1" applyBorder="1" applyAlignment="1">
      <alignment horizontal="center" vertical="center" shrinkToFit="1"/>
    </xf>
    <xf numFmtId="0" fontId="6" fillId="0" borderId="20" xfId="0" applyFont="1" applyBorder="1" applyAlignment="1">
      <alignment horizontal="center" vertical="center" wrapText="1"/>
    </xf>
    <xf numFmtId="0" fontId="7" fillId="0" borderId="13" xfId="0" applyFont="1" applyBorder="1" applyAlignment="1">
      <alignment horizontal="left" vertical="center" shrinkToFit="1"/>
    </xf>
    <xf numFmtId="0" fontId="7" fillId="0" borderId="3" xfId="0" applyFont="1" applyBorder="1" applyAlignment="1">
      <alignment horizontal="justify" vertical="center" wrapText="1" shrinkToFit="1"/>
    </xf>
    <xf numFmtId="0" fontId="7" fillId="0" borderId="66" xfId="0" applyFont="1" applyBorder="1" applyAlignment="1">
      <alignment horizontal="justify" vertical="center" wrapText="1" shrinkToFit="1"/>
    </xf>
    <xf numFmtId="0" fontId="7" fillId="0" borderId="2" xfId="0" applyFont="1" applyBorder="1" applyAlignment="1">
      <alignment horizontal="justify" vertical="center" wrapText="1" shrinkToFit="1"/>
    </xf>
    <xf numFmtId="0" fontId="6" fillId="0" borderId="7" xfId="0" applyFont="1" applyBorder="1" applyAlignment="1">
      <alignment horizontal="justify" vertical="center" shrinkToFit="1"/>
    </xf>
    <xf numFmtId="0" fontId="6" fillId="0" borderId="8" xfId="0" applyFont="1" applyBorder="1" applyAlignment="1">
      <alignment horizontal="justify" vertical="center" shrinkToFit="1"/>
    </xf>
    <xf numFmtId="0" fontId="6" fillId="0" borderId="6" xfId="0" applyFont="1" applyBorder="1" applyAlignment="1">
      <alignment horizontal="center" vertical="center"/>
    </xf>
    <xf numFmtId="0" fontId="6" fillId="0" borderId="1" xfId="0" applyFont="1" applyBorder="1" applyAlignment="1">
      <alignment horizontal="center" vertical="center"/>
    </xf>
    <xf numFmtId="0" fontId="6" fillId="0" borderId="4" xfId="0" applyFont="1" applyBorder="1" applyAlignment="1">
      <alignment horizontal="center" vertical="center"/>
    </xf>
    <xf numFmtId="0" fontId="6" fillId="0" borderId="6" xfId="0" applyFont="1" applyBorder="1" applyAlignment="1">
      <alignment horizontal="center" vertical="center" wrapText="1"/>
    </xf>
    <xf numFmtId="0" fontId="6" fillId="0" borderId="4" xfId="0" applyFont="1" applyBorder="1" applyAlignment="1">
      <alignment horizontal="center" vertical="center" wrapText="1"/>
    </xf>
    <xf numFmtId="0" fontId="6" fillId="0" borderId="5" xfId="0" applyFont="1" applyBorder="1" applyAlignment="1">
      <alignment horizontal="center" vertical="center" wrapText="1"/>
    </xf>
    <xf numFmtId="0" fontId="6" fillId="0" borderId="0" xfId="0" applyFont="1" applyAlignment="1">
      <alignment horizontal="center" vertical="center" wrapText="1"/>
    </xf>
    <xf numFmtId="0" fontId="7" fillId="0" borderId="21" xfId="0" applyFont="1" applyBorder="1" applyAlignment="1">
      <alignment horizontal="justify" vertical="center" shrinkToFit="1"/>
    </xf>
    <xf numFmtId="0" fontId="7" fillId="0" borderId="64" xfId="0" applyFont="1" applyBorder="1" applyAlignment="1">
      <alignment horizontal="justify" vertical="center" shrinkToFit="1"/>
    </xf>
    <xf numFmtId="0" fontId="7" fillId="0" borderId="28" xfId="0" applyFont="1" applyBorder="1" applyAlignment="1">
      <alignment horizontal="justify" vertical="center" shrinkToFit="1"/>
    </xf>
    <xf numFmtId="0" fontId="7" fillId="0" borderId="27" xfId="0" applyFont="1" applyBorder="1" applyAlignment="1">
      <alignment horizontal="justify" vertical="center" shrinkToFit="1"/>
    </xf>
    <xf numFmtId="0" fontId="7" fillId="0" borderId="49" xfId="0" applyFont="1" applyBorder="1" applyAlignment="1">
      <alignment horizontal="justify" vertical="center" shrinkToFit="1"/>
    </xf>
    <xf numFmtId="0" fontId="7" fillId="0" borderId="30" xfId="0" applyFont="1" applyBorder="1" applyAlignment="1">
      <alignment horizontal="justify" vertical="center" shrinkToFit="1"/>
    </xf>
    <xf numFmtId="0" fontId="7" fillId="0" borderId="33" xfId="0" applyFont="1" applyBorder="1" applyAlignment="1">
      <alignment horizontal="justify" vertical="center" shrinkToFit="1"/>
    </xf>
    <xf numFmtId="0" fontId="7" fillId="0" borderId="43" xfId="0" applyFont="1" applyBorder="1" applyAlignment="1">
      <alignment horizontal="justify" vertical="center" shrinkToFit="1"/>
    </xf>
    <xf numFmtId="0" fontId="7" fillId="0" borderId="34" xfId="0" applyFont="1" applyBorder="1" applyAlignment="1">
      <alignment horizontal="justify" vertical="center" shrinkToFit="1"/>
    </xf>
    <xf numFmtId="0" fontId="14" fillId="0" borderId="0" xfId="0" applyFont="1" applyAlignment="1">
      <alignment horizontal="left" vertical="center" wrapText="1"/>
    </xf>
    <xf numFmtId="0" fontId="7" fillId="0" borderId="11" xfId="0" applyFont="1" applyBorder="1" applyAlignment="1">
      <alignment vertical="center" wrapText="1"/>
    </xf>
    <xf numFmtId="0" fontId="7" fillId="0" borderId="52" xfId="0" applyFont="1" applyBorder="1" applyAlignment="1">
      <alignment vertical="center" wrapText="1"/>
    </xf>
    <xf numFmtId="0" fontId="7" fillId="0" borderId="12" xfId="0" applyFont="1" applyBorder="1" applyAlignment="1">
      <alignment vertical="center" wrapText="1"/>
    </xf>
    <xf numFmtId="0" fontId="6" fillId="0" borderId="16" xfId="0" applyFont="1" applyBorder="1" applyAlignment="1">
      <alignment horizontal="center" vertical="center" wrapText="1"/>
    </xf>
    <xf numFmtId="0" fontId="6" fillId="0" borderId="18" xfId="0" applyFont="1" applyBorder="1" applyAlignment="1">
      <alignment horizontal="center" vertical="center" wrapText="1"/>
    </xf>
    <xf numFmtId="0" fontId="6" fillId="0" borderId="17" xfId="0" applyFont="1" applyBorder="1" applyAlignment="1">
      <alignment horizontal="center" vertical="center" wrapText="1"/>
    </xf>
    <xf numFmtId="0" fontId="6" fillId="0" borderId="16" xfId="0" applyFont="1" applyBorder="1" applyAlignment="1">
      <alignment horizontal="center" vertical="center"/>
    </xf>
    <xf numFmtId="0" fontId="6" fillId="0" borderId="18" xfId="0" applyFont="1" applyBorder="1" applyAlignment="1">
      <alignment horizontal="center" vertical="center"/>
    </xf>
    <xf numFmtId="0" fontId="6" fillId="0" borderId="17" xfId="0" applyFont="1" applyBorder="1" applyAlignment="1">
      <alignment horizontal="center" vertical="center"/>
    </xf>
    <xf numFmtId="0" fontId="7" fillId="0" borderId="16" xfId="0" applyFont="1" applyBorder="1" applyAlignment="1">
      <alignment vertical="center" wrapText="1"/>
    </xf>
    <xf numFmtId="0" fontId="7" fillId="0" borderId="18" xfId="0" applyFont="1" applyBorder="1" applyAlignment="1">
      <alignment vertical="center" wrapText="1"/>
    </xf>
    <xf numFmtId="0" fontId="7" fillId="0" borderId="17" xfId="0" applyFont="1" applyBorder="1" applyAlignment="1">
      <alignment vertical="center" wrapText="1"/>
    </xf>
    <xf numFmtId="0" fontId="7" fillId="0" borderId="1" xfId="0" applyFont="1" applyBorder="1" applyAlignment="1">
      <alignment horizontal="left" vertical="center" wrapText="1"/>
    </xf>
    <xf numFmtId="0" fontId="15" fillId="0" borderId="0" xfId="4" applyFont="1" applyFill="1" applyBorder="1" applyAlignment="1">
      <alignment horizontal="left" wrapText="1"/>
    </xf>
    <xf numFmtId="0" fontId="6" fillId="0" borderId="42" xfId="0" applyFont="1" applyBorder="1" applyAlignment="1">
      <alignment horizontal="center" vertical="center" shrinkToFit="1"/>
    </xf>
    <xf numFmtId="0" fontId="6" fillId="0" borderId="43" xfId="0" applyFont="1" applyBorder="1" applyAlignment="1">
      <alignment horizontal="center" vertical="center" shrinkToFit="1"/>
    </xf>
    <xf numFmtId="0" fontId="6" fillId="0" borderId="34" xfId="0" applyFont="1" applyBorder="1" applyAlignment="1">
      <alignment horizontal="center" vertical="center" shrinkToFit="1"/>
    </xf>
    <xf numFmtId="0" fontId="7" fillId="0" borderId="27" xfId="0" applyFont="1" applyBorder="1" applyAlignment="1">
      <alignment horizontal="left" vertical="center" shrinkToFit="1"/>
    </xf>
    <xf numFmtId="0" fontId="7" fillId="0" borderId="30" xfId="0" applyFont="1" applyBorder="1" applyAlignment="1">
      <alignment horizontal="left" vertical="center" shrinkToFit="1"/>
    </xf>
    <xf numFmtId="0" fontId="6" fillId="0" borderId="36" xfId="0" applyFont="1" applyBorder="1" applyAlignment="1">
      <alignment horizontal="center" vertical="center" wrapText="1"/>
    </xf>
    <xf numFmtId="0" fontId="6" fillId="0" borderId="37" xfId="0" applyFont="1" applyBorder="1" applyAlignment="1">
      <alignment horizontal="center" vertical="center" wrapText="1"/>
    </xf>
    <xf numFmtId="0" fontId="7" fillId="0" borderId="55" xfId="0" applyFont="1" applyBorder="1" applyAlignment="1">
      <alignment horizontal="left" vertical="center" shrinkToFit="1"/>
    </xf>
    <xf numFmtId="0" fontId="7" fillId="0" borderId="58" xfId="0" applyFont="1" applyBorder="1" applyAlignment="1">
      <alignment horizontal="left" vertical="center" shrinkToFit="1"/>
    </xf>
    <xf numFmtId="0" fontId="6" fillId="0" borderId="36" xfId="0" applyFont="1" applyBorder="1" applyAlignment="1">
      <alignment horizontal="justify" vertical="center" shrinkToFit="1"/>
    </xf>
    <xf numFmtId="0" fontId="6" fillId="0" borderId="37" xfId="0" applyFont="1" applyBorder="1" applyAlignment="1">
      <alignment horizontal="justify" vertical="center" shrinkToFit="1"/>
    </xf>
    <xf numFmtId="0" fontId="7" fillId="0" borderId="39" xfId="0" applyFont="1" applyBorder="1" applyAlignment="1">
      <alignment horizontal="justify" vertical="center" shrinkToFit="1"/>
    </xf>
    <xf numFmtId="0" fontId="7" fillId="0" borderId="41" xfId="0" applyFont="1" applyBorder="1" applyAlignment="1">
      <alignment horizontal="justify" vertical="center" shrinkToFit="1"/>
    </xf>
    <xf numFmtId="0" fontId="7" fillId="0" borderId="74" xfId="0" applyFont="1" applyBorder="1" applyAlignment="1">
      <alignment horizontal="left" vertical="center" shrinkToFit="1"/>
    </xf>
    <xf numFmtId="10" fontId="7" fillId="4" borderId="1" xfId="2" applyNumberFormat="1" applyFont="1" applyFill="1" applyBorder="1" applyAlignment="1">
      <alignment horizontal="center" vertical="center" shrinkToFit="1"/>
    </xf>
    <xf numFmtId="164" fontId="7" fillId="4" borderId="1" xfId="5" applyFont="1" applyFill="1" applyBorder="1" applyAlignment="1">
      <alignment vertical="center" shrinkToFit="1"/>
    </xf>
    <xf numFmtId="10" fontId="7" fillId="4" borderId="39" xfId="2" applyNumberFormat="1" applyFont="1" applyFill="1" applyBorder="1" applyAlignment="1" applyProtection="1">
      <alignment horizontal="center" vertical="center" shrinkToFit="1"/>
    </xf>
    <xf numFmtId="0" fontId="7" fillId="4" borderId="25" xfId="0" applyFont="1" applyFill="1" applyBorder="1" applyAlignment="1">
      <alignment horizontal="center" vertical="center" shrinkToFit="1"/>
    </xf>
    <xf numFmtId="0" fontId="7" fillId="4" borderId="39" xfId="0" applyFont="1" applyFill="1" applyBorder="1" applyAlignment="1">
      <alignment horizontal="left" vertical="center" shrinkToFit="1"/>
    </xf>
    <xf numFmtId="49" fontId="7" fillId="4" borderId="29" xfId="1" applyNumberFormat="1" applyFont="1" applyFill="1" applyBorder="1" applyAlignment="1">
      <alignment vertical="center" wrapText="1" shrinkToFit="1"/>
    </xf>
    <xf numFmtId="0" fontId="7" fillId="4" borderId="15" xfId="0" applyFont="1" applyFill="1" applyBorder="1" applyAlignment="1">
      <alignment horizontal="center" vertical="center" wrapText="1"/>
    </xf>
    <xf numFmtId="0" fontId="7" fillId="4" borderId="20" xfId="0" applyFont="1" applyFill="1" applyBorder="1" applyAlignment="1">
      <alignment vertical="center" wrapText="1"/>
    </xf>
    <xf numFmtId="10" fontId="7" fillId="4" borderId="20" xfId="2" applyNumberFormat="1" applyFont="1" applyFill="1" applyBorder="1" applyAlignment="1">
      <alignment horizontal="center" vertical="center" wrapText="1"/>
    </xf>
    <xf numFmtId="49" fontId="7" fillId="4" borderId="20" xfId="1" applyNumberFormat="1" applyFont="1" applyFill="1" applyBorder="1" applyAlignment="1">
      <alignment horizontal="left" vertical="center" wrapText="1"/>
    </xf>
    <xf numFmtId="0" fontId="7" fillId="4" borderId="1" xfId="0" applyFont="1" applyFill="1" applyBorder="1" applyAlignment="1">
      <alignment vertical="center" shrinkToFit="1"/>
    </xf>
    <xf numFmtId="44" fontId="7" fillId="4" borderId="4" xfId="1" applyNumberFormat="1" applyFont="1" applyFill="1" applyBorder="1" applyAlignment="1">
      <alignment horizontal="center" vertical="center" wrapText="1"/>
    </xf>
    <xf numFmtId="44" fontId="7" fillId="0" borderId="0" xfId="0" applyNumberFormat="1" applyFont="1"/>
    <xf numFmtId="44" fontId="7" fillId="0" borderId="4" xfId="0" applyNumberFormat="1" applyFont="1" applyBorder="1"/>
    <xf numFmtId="0" fontId="17" fillId="5" borderId="1" xfId="0" applyFont="1" applyFill="1" applyBorder="1" applyAlignment="1">
      <alignment horizontal="center" vertical="center"/>
    </xf>
    <xf numFmtId="0" fontId="18" fillId="6" borderId="23" xfId="0" applyFont="1" applyFill="1" applyBorder="1" applyAlignment="1">
      <alignment horizontal="center" vertical="center" wrapText="1"/>
    </xf>
    <xf numFmtId="0" fontId="18" fillId="6" borderId="13" xfId="0" applyFont="1" applyFill="1" applyBorder="1" applyAlignment="1">
      <alignment horizontal="center" vertical="center" wrapText="1"/>
    </xf>
    <xf numFmtId="0" fontId="18" fillId="6" borderId="67" xfId="0" applyFont="1" applyFill="1" applyBorder="1" applyAlignment="1">
      <alignment horizontal="center" vertical="center" wrapText="1"/>
    </xf>
    <xf numFmtId="0" fontId="18" fillId="6" borderId="24" xfId="0" applyFont="1" applyFill="1" applyBorder="1" applyAlignment="1">
      <alignment horizontal="center" vertical="center" wrapText="1"/>
    </xf>
    <xf numFmtId="0" fontId="18" fillId="6" borderId="6" xfId="0" applyFont="1" applyFill="1" applyBorder="1" applyAlignment="1">
      <alignment horizontal="center" vertical="center" wrapText="1"/>
    </xf>
    <xf numFmtId="0" fontId="18" fillId="6" borderId="1" xfId="0" applyFont="1" applyFill="1" applyBorder="1" applyAlignment="1">
      <alignment horizontal="center" vertical="center" wrapText="1"/>
    </xf>
    <xf numFmtId="0" fontId="18" fillId="6" borderId="3" xfId="0" applyFont="1" applyFill="1" applyBorder="1" applyAlignment="1">
      <alignment horizontal="center" vertical="center" wrapText="1"/>
    </xf>
    <xf numFmtId="0" fontId="18" fillId="6" borderId="4" xfId="0" applyFont="1" applyFill="1" applyBorder="1" applyAlignment="1">
      <alignment horizontal="center" vertical="center" wrapText="1"/>
    </xf>
    <xf numFmtId="0" fontId="18" fillId="6" borderId="6" xfId="0" applyFont="1" applyFill="1" applyBorder="1" applyAlignment="1">
      <alignment horizontal="center" vertical="center" wrapText="1"/>
    </xf>
    <xf numFmtId="0" fontId="18" fillId="6" borderId="1" xfId="0" applyFont="1" applyFill="1" applyBorder="1" applyAlignment="1">
      <alignment horizontal="center" vertical="center" wrapText="1"/>
    </xf>
    <xf numFmtId="164" fontId="19" fillId="6" borderId="4" xfId="1" applyFont="1" applyFill="1" applyBorder="1" applyAlignment="1">
      <alignment horizontal="center" vertical="center" wrapText="1"/>
    </xf>
    <xf numFmtId="0" fontId="20" fillId="2" borderId="6" xfId="0" applyFont="1" applyFill="1" applyBorder="1" applyAlignment="1">
      <alignment horizontal="center" vertical="center" wrapText="1"/>
    </xf>
    <xf numFmtId="0" fontId="20" fillId="2" borderId="1" xfId="0" applyFont="1" applyFill="1" applyBorder="1" applyAlignment="1">
      <alignment horizontal="center" vertical="center" wrapText="1"/>
    </xf>
    <xf numFmtId="164" fontId="21" fillId="2" borderId="3" xfId="1" applyFont="1" applyFill="1" applyBorder="1" applyAlignment="1">
      <alignment horizontal="center" vertical="center"/>
    </xf>
    <xf numFmtId="164" fontId="21" fillId="2" borderId="4" xfId="1" applyFont="1" applyFill="1" applyBorder="1" applyAlignment="1">
      <alignment horizontal="center" vertical="center"/>
    </xf>
    <xf numFmtId="0" fontId="18" fillId="2" borderId="81" xfId="0" applyFont="1" applyFill="1" applyBorder="1" applyAlignment="1">
      <alignment horizontal="center" vertical="center" wrapText="1"/>
    </xf>
    <xf numFmtId="0" fontId="18" fillId="2" borderId="66" xfId="0" applyFont="1" applyFill="1" applyBorder="1" applyAlignment="1">
      <alignment horizontal="center" vertical="center" wrapText="1"/>
    </xf>
    <xf numFmtId="0" fontId="18" fillId="2" borderId="2" xfId="0" applyFont="1" applyFill="1" applyBorder="1" applyAlignment="1">
      <alignment horizontal="center" vertical="center" wrapText="1"/>
    </xf>
    <xf numFmtId="164" fontId="19" fillId="2" borderId="4" xfId="1" applyFont="1" applyFill="1" applyBorder="1" applyAlignment="1">
      <alignment horizontal="center" vertical="center"/>
    </xf>
    <xf numFmtId="0" fontId="18" fillId="4" borderId="81" xfId="0" applyFont="1" applyFill="1" applyBorder="1" applyAlignment="1">
      <alignment horizontal="center" vertical="center" wrapText="1"/>
    </xf>
    <xf numFmtId="0" fontId="18" fillId="4" borderId="66" xfId="0" applyFont="1" applyFill="1" applyBorder="1" applyAlignment="1">
      <alignment horizontal="center" vertical="center" wrapText="1"/>
    </xf>
    <xf numFmtId="0" fontId="18" fillId="4" borderId="2" xfId="0" applyFont="1" applyFill="1" applyBorder="1" applyAlignment="1">
      <alignment horizontal="center" vertical="center" wrapText="1"/>
    </xf>
    <xf numFmtId="164" fontId="19" fillId="4" borderId="4" xfId="1" applyFont="1" applyFill="1" applyBorder="1" applyAlignment="1">
      <alignment horizontal="center" vertical="center"/>
    </xf>
    <xf numFmtId="0" fontId="18" fillId="6" borderId="81" xfId="0" applyFont="1" applyFill="1" applyBorder="1" applyAlignment="1">
      <alignment horizontal="center" vertical="center" wrapText="1"/>
    </xf>
    <xf numFmtId="0" fontId="18" fillId="6" borderId="66" xfId="0" applyFont="1" applyFill="1" applyBorder="1" applyAlignment="1">
      <alignment horizontal="center" vertical="center" wrapText="1"/>
    </xf>
    <xf numFmtId="0" fontId="18" fillId="6" borderId="82" xfId="0" applyFont="1" applyFill="1" applyBorder="1" applyAlignment="1">
      <alignment horizontal="center" vertical="center" wrapText="1"/>
    </xf>
    <xf numFmtId="0" fontId="18" fillId="4" borderId="72" xfId="0" applyFont="1" applyFill="1" applyBorder="1" applyAlignment="1">
      <alignment horizontal="center" vertical="center"/>
    </xf>
    <xf numFmtId="0" fontId="18" fillId="4" borderId="73" xfId="0" applyFont="1" applyFill="1" applyBorder="1" applyAlignment="1">
      <alignment horizontal="center" vertical="center"/>
    </xf>
    <xf numFmtId="0" fontId="18" fillId="4" borderId="59" xfId="0" applyFont="1" applyFill="1" applyBorder="1" applyAlignment="1">
      <alignment horizontal="center" vertical="center"/>
    </xf>
    <xf numFmtId="164" fontId="19" fillId="4" borderId="9" xfId="1" applyFont="1" applyFill="1" applyBorder="1" applyAlignment="1">
      <alignment horizontal="center" vertical="center"/>
    </xf>
    <xf numFmtId="0" fontId="22" fillId="2" borderId="0" xfId="0" applyFont="1" applyFill="1" applyAlignment="1">
      <alignment horizontal="center" vertical="center"/>
    </xf>
    <xf numFmtId="0" fontId="18" fillId="6" borderId="83" xfId="0" applyFont="1" applyFill="1" applyBorder="1" applyAlignment="1">
      <alignment horizontal="center" vertical="center" wrapText="1"/>
    </xf>
    <xf numFmtId="0" fontId="18" fillId="6" borderId="84" xfId="0" applyFont="1" applyFill="1" applyBorder="1" applyAlignment="1">
      <alignment horizontal="center" vertical="center" wrapText="1"/>
    </xf>
    <xf numFmtId="0" fontId="18" fillId="6" borderId="85" xfId="0" applyFont="1" applyFill="1" applyBorder="1" applyAlignment="1">
      <alignment horizontal="center" vertical="center" wrapText="1"/>
    </xf>
    <xf numFmtId="0" fontId="18" fillId="6" borderId="86" xfId="0" applyFont="1" applyFill="1" applyBorder="1" applyAlignment="1">
      <alignment horizontal="center" vertical="center" wrapText="1"/>
    </xf>
    <xf numFmtId="0" fontId="18" fillId="6" borderId="87" xfId="0" applyFont="1" applyFill="1" applyBorder="1" applyAlignment="1">
      <alignment horizontal="center" vertical="center" wrapText="1"/>
    </xf>
    <xf numFmtId="0" fontId="18" fillId="6" borderId="88" xfId="0" applyFont="1" applyFill="1" applyBorder="1" applyAlignment="1">
      <alignment horizontal="center" vertical="center" wrapText="1"/>
    </xf>
    <xf numFmtId="0" fontId="18" fillId="6" borderId="89" xfId="0" applyFont="1" applyFill="1" applyBorder="1" applyAlignment="1">
      <alignment horizontal="center" vertical="center" wrapText="1"/>
    </xf>
    <xf numFmtId="164" fontId="21" fillId="6" borderId="4" xfId="1" applyFont="1" applyFill="1" applyBorder="1" applyAlignment="1">
      <alignment horizontal="center" vertical="center" wrapText="1"/>
    </xf>
    <xf numFmtId="0" fontId="20" fillId="2" borderId="50" xfId="0" applyFont="1" applyFill="1" applyBorder="1" applyAlignment="1">
      <alignment horizontal="center" vertical="center" wrapText="1"/>
    </xf>
    <xf numFmtId="0" fontId="20" fillId="2" borderId="90" xfId="0" applyFont="1" applyFill="1" applyBorder="1" applyAlignment="1">
      <alignment horizontal="center" vertical="center" wrapText="1"/>
    </xf>
    <xf numFmtId="164" fontId="21" fillId="2" borderId="91" xfId="1" applyFont="1" applyFill="1" applyBorder="1" applyAlignment="1">
      <alignment horizontal="center" vertical="center"/>
    </xf>
    <xf numFmtId="0" fontId="20" fillId="2" borderId="92" xfId="0" applyFont="1" applyFill="1" applyBorder="1" applyAlignment="1">
      <alignment horizontal="center" vertical="center" wrapText="1"/>
    </xf>
    <xf numFmtId="0" fontId="20" fillId="2" borderId="93" xfId="0" applyFont="1" applyFill="1" applyBorder="1" applyAlignment="1">
      <alignment horizontal="center" vertical="center" wrapText="1"/>
    </xf>
    <xf numFmtId="164" fontId="21" fillId="2" borderId="92" xfId="1" applyFont="1" applyFill="1" applyBorder="1" applyAlignment="1">
      <alignment horizontal="center" vertical="center"/>
    </xf>
    <xf numFmtId="0" fontId="20" fillId="2" borderId="23" xfId="0" applyFont="1" applyFill="1" applyBorder="1" applyAlignment="1">
      <alignment horizontal="center" vertical="center" wrapText="1"/>
    </xf>
    <xf numFmtId="0" fontId="20" fillId="2" borderId="13" xfId="0" applyFont="1" applyFill="1" applyBorder="1" applyAlignment="1">
      <alignment horizontal="center" vertical="center" wrapText="1"/>
    </xf>
    <xf numFmtId="164" fontId="21" fillId="2" borderId="67" xfId="1" applyFont="1" applyFill="1" applyBorder="1" applyAlignment="1">
      <alignment horizontal="center" vertical="center"/>
    </xf>
    <xf numFmtId="0" fontId="17" fillId="0" borderId="92" xfId="0" applyFont="1" applyBorder="1" applyAlignment="1">
      <alignment horizontal="center" vertical="center"/>
    </xf>
    <xf numFmtId="0" fontId="17" fillId="0" borderId="94" xfId="0" applyFont="1" applyBorder="1" applyAlignment="1">
      <alignment horizontal="center" vertical="center" wrapText="1"/>
    </xf>
    <xf numFmtId="0" fontId="17" fillId="0" borderId="95" xfId="0" applyFont="1" applyBorder="1" applyAlignment="1">
      <alignment horizontal="center" vertical="center" wrapText="1"/>
    </xf>
    <xf numFmtId="0" fontId="17" fillId="0" borderId="96" xfId="0" applyFont="1" applyBorder="1" applyAlignment="1">
      <alignment horizontal="center" vertical="center"/>
    </xf>
    <xf numFmtId="0" fontId="17" fillId="0" borderId="15" xfId="0" applyFont="1" applyBorder="1" applyAlignment="1">
      <alignment horizontal="center" vertical="center" wrapText="1"/>
    </xf>
    <xf numFmtId="0" fontId="0" fillId="0" borderId="97" xfId="0" applyBorder="1" applyAlignment="1">
      <alignment horizontal="center" vertical="center" wrapText="1"/>
    </xf>
    <xf numFmtId="0" fontId="23" fillId="0" borderId="92" xfId="0" applyFont="1" applyBorder="1" applyAlignment="1">
      <alignment horizontal="left" vertical="center" wrapText="1"/>
    </xf>
    <xf numFmtId="0" fontId="0" fillId="0" borderId="92" xfId="0" applyBorder="1" applyAlignment="1">
      <alignment horizontal="center" vertical="center" wrapText="1"/>
    </xf>
    <xf numFmtId="49" fontId="0" fillId="0" borderId="98" xfId="0" applyNumberFormat="1" applyBorder="1" applyAlignment="1">
      <alignment horizontal="center" vertical="center" wrapText="1"/>
    </xf>
    <xf numFmtId="165" fontId="0" fillId="0" borderId="20" xfId="8" applyNumberFormat="1" applyFont="1" applyBorder="1" applyAlignment="1">
      <alignment horizontal="center" vertical="center" wrapText="1"/>
    </xf>
    <xf numFmtId="166" fontId="0" fillId="0" borderId="14" xfId="0" applyNumberFormat="1" applyBorder="1" applyAlignment="1">
      <alignment horizontal="center" vertical="center"/>
    </xf>
    <xf numFmtId="49" fontId="0" fillId="0" borderId="97" xfId="0" applyNumberFormat="1" applyBorder="1" applyAlignment="1">
      <alignment horizontal="center" vertical="center" wrapText="1"/>
    </xf>
    <xf numFmtId="44" fontId="0" fillId="0" borderId="20" xfId="8" applyFont="1" applyBorder="1" applyAlignment="1">
      <alignment horizontal="center" vertical="center" wrapText="1"/>
    </xf>
    <xf numFmtId="49" fontId="0" fillId="0" borderId="99" xfId="0" applyNumberFormat="1" applyBorder="1" applyAlignment="1">
      <alignment horizontal="center" vertical="center" wrapText="1"/>
    </xf>
    <xf numFmtId="0" fontId="23" fillId="0" borderId="100" xfId="0" applyFont="1" applyBorder="1" applyAlignment="1">
      <alignment horizontal="left" vertical="center" wrapText="1"/>
    </xf>
    <xf numFmtId="0" fontId="0" fillId="0" borderId="100" xfId="0" applyBorder="1" applyAlignment="1">
      <alignment horizontal="center" vertical="center" wrapText="1"/>
    </xf>
    <xf numFmtId="49" fontId="0" fillId="0" borderId="101" xfId="0" applyNumberFormat="1" applyBorder="1" applyAlignment="1">
      <alignment horizontal="center" vertical="center" wrapText="1"/>
    </xf>
    <xf numFmtId="44" fontId="0" fillId="0" borderId="102" xfId="8" applyFont="1" applyBorder="1" applyAlignment="1">
      <alignment horizontal="center" vertical="center" wrapText="1"/>
    </xf>
    <xf numFmtId="49" fontId="0" fillId="0" borderId="92" xfId="0" applyNumberFormat="1" applyBorder="1" applyAlignment="1">
      <alignment horizontal="center" vertical="center" wrapText="1"/>
    </xf>
    <xf numFmtId="0" fontId="24" fillId="0" borderId="92" xfId="0" applyFont="1" applyBorder="1" applyAlignment="1">
      <alignment vertical="center"/>
    </xf>
    <xf numFmtId="44" fontId="0" fillId="0" borderId="92" xfId="8" applyFont="1" applyBorder="1" applyAlignment="1">
      <alignment horizontal="center" vertical="center" wrapText="1"/>
    </xf>
    <xf numFmtId="0" fontId="25" fillId="4" borderId="103" xfId="9" applyFont="1" applyFill="1" applyBorder="1" applyAlignment="1">
      <alignment horizontal="center" vertical="center"/>
    </xf>
    <xf numFmtId="0" fontId="25" fillId="4" borderId="0" xfId="9" applyFont="1" applyFill="1" applyAlignment="1">
      <alignment horizontal="center" vertical="center"/>
    </xf>
    <xf numFmtId="0" fontId="25" fillId="4" borderId="102" xfId="9" applyFont="1" applyFill="1" applyBorder="1" applyAlignment="1">
      <alignment horizontal="center" vertical="center"/>
    </xf>
    <xf numFmtId="0" fontId="25" fillId="4" borderId="104" xfId="9" applyFont="1" applyFill="1" applyBorder="1" applyAlignment="1">
      <alignment horizontal="center" vertical="center"/>
    </xf>
    <xf numFmtId="0" fontId="25" fillId="4" borderId="105" xfId="9" applyFont="1" applyFill="1" applyBorder="1" applyAlignment="1">
      <alignment horizontal="center" vertical="center"/>
    </xf>
    <xf numFmtId="0" fontId="26" fillId="4" borderId="106" xfId="9" applyFont="1" applyFill="1" applyBorder="1" applyAlignment="1">
      <alignment horizontal="center" vertical="center"/>
    </xf>
    <xf numFmtId="0" fontId="26" fillId="4" borderId="107" xfId="9" applyFont="1" applyFill="1" applyBorder="1" applyAlignment="1">
      <alignment horizontal="center" vertical="center"/>
    </xf>
    <xf numFmtId="0" fontId="26" fillId="4" borderId="108" xfId="9" applyFont="1" applyFill="1" applyBorder="1" applyAlignment="1">
      <alignment horizontal="center" vertical="center"/>
    </xf>
    <xf numFmtId="0" fontId="26" fillId="0" borderId="0" xfId="9" applyFont="1" applyAlignment="1">
      <alignment horizontal="center" vertical="center"/>
    </xf>
    <xf numFmtId="166" fontId="0" fillId="0" borderId="20" xfId="0" applyNumberFormat="1" applyBorder="1" applyAlignment="1">
      <alignment horizontal="center" vertical="center" wrapText="1"/>
    </xf>
    <xf numFmtId="49" fontId="17" fillId="0" borderId="109" xfId="0" applyNumberFormat="1" applyFont="1" applyBorder="1" applyAlignment="1">
      <alignment horizontal="center" vertical="center" wrapText="1"/>
    </xf>
    <xf numFmtId="49" fontId="17" fillId="0" borderId="110" xfId="0" applyNumberFormat="1" applyFont="1" applyBorder="1" applyAlignment="1">
      <alignment horizontal="center" vertical="center" wrapText="1"/>
    </xf>
    <xf numFmtId="49" fontId="17" fillId="0" borderId="111" xfId="0" applyNumberFormat="1" applyFont="1" applyBorder="1" applyAlignment="1">
      <alignment horizontal="center" vertical="center" wrapText="1"/>
    </xf>
    <xf numFmtId="49" fontId="17" fillId="0" borderId="18" xfId="0" applyNumberFormat="1" applyFont="1" applyBorder="1" applyAlignment="1">
      <alignment vertical="center" wrapText="1"/>
    </xf>
    <xf numFmtId="49" fontId="17" fillId="0" borderId="17" xfId="0" applyNumberFormat="1" applyFont="1" applyBorder="1" applyAlignment="1">
      <alignment vertical="center" wrapText="1"/>
    </xf>
    <xf numFmtId="49" fontId="0" fillId="0" borderId="15" xfId="0" applyNumberFormat="1" applyBorder="1" applyAlignment="1">
      <alignment horizontal="center" vertical="center" wrapText="1"/>
    </xf>
    <xf numFmtId="0" fontId="23" fillId="0" borderId="15" xfId="0" applyFont="1" applyBorder="1" applyAlignment="1">
      <alignment horizontal="left" vertical="center" wrapText="1"/>
    </xf>
    <xf numFmtId="0" fontId="0" fillId="0" borderId="15" xfId="0" applyBorder="1" applyAlignment="1">
      <alignment horizontal="center" vertical="center" wrapText="1"/>
    </xf>
    <xf numFmtId="44" fontId="0" fillId="0" borderId="15" xfId="0" applyNumberFormat="1" applyBorder="1" applyAlignment="1">
      <alignment horizontal="center" vertical="center" wrapText="1"/>
    </xf>
    <xf numFmtId="44" fontId="0" fillId="0" borderId="15" xfId="8" applyFont="1" applyBorder="1" applyAlignment="1">
      <alignment horizontal="center" vertical="center" wrapText="1"/>
    </xf>
    <xf numFmtId="44" fontId="0" fillId="0" borderId="19" xfId="8" applyFont="1" applyBorder="1" applyAlignment="1">
      <alignment horizontal="center" vertical="center" wrapText="1"/>
    </xf>
    <xf numFmtId="166" fontId="0" fillId="0" borderId="16" xfId="0" applyNumberFormat="1" applyBorder="1" applyAlignment="1">
      <alignment horizontal="center" vertical="center"/>
    </xf>
    <xf numFmtId="0" fontId="0" fillId="0" borderId="1" xfId="0" applyBorder="1" applyAlignment="1">
      <alignment horizontal="center" vertical="center"/>
    </xf>
    <xf numFmtId="44" fontId="0" fillId="0" borderId="15" xfId="8" applyFont="1" applyFill="1" applyBorder="1" applyAlignment="1">
      <alignment horizontal="center" vertical="center" wrapText="1"/>
    </xf>
    <xf numFmtId="49" fontId="0" fillId="0" borderId="112" xfId="0" applyNumberFormat="1" applyBorder="1" applyAlignment="1">
      <alignment horizontal="center" vertical="center" wrapText="1"/>
    </xf>
    <xf numFmtId="0" fontId="23" fillId="0" borderId="112" xfId="0" applyFont="1" applyBorder="1" applyAlignment="1">
      <alignment horizontal="left" vertical="center" wrapText="1"/>
    </xf>
    <xf numFmtId="0" fontId="0" fillId="0" borderId="112" xfId="0" applyBorder="1" applyAlignment="1">
      <alignment horizontal="center" vertical="center" wrapText="1"/>
    </xf>
    <xf numFmtId="44" fontId="0" fillId="0" borderId="112" xfId="8" applyFont="1" applyBorder="1" applyAlignment="1">
      <alignment horizontal="center" vertical="center" wrapText="1"/>
    </xf>
    <xf numFmtId="44" fontId="0" fillId="0" borderId="5" xfId="8" applyFont="1" applyBorder="1" applyAlignment="1">
      <alignment horizontal="center" vertical="center" wrapText="1"/>
    </xf>
    <xf numFmtId="0" fontId="25" fillId="4" borderId="1" xfId="9" applyFont="1" applyFill="1" applyBorder="1" applyAlignment="1">
      <alignment horizontal="center" vertical="center"/>
    </xf>
    <xf numFmtId="166" fontId="0" fillId="4" borderId="17" xfId="0" applyNumberFormat="1" applyFill="1" applyBorder="1"/>
    <xf numFmtId="166" fontId="0" fillId="4" borderId="12" xfId="0" applyNumberFormat="1" applyFill="1" applyBorder="1"/>
    <xf numFmtId="0" fontId="26" fillId="4" borderId="1" xfId="9" applyFont="1" applyFill="1" applyBorder="1" applyAlignment="1">
      <alignment horizontal="center" vertical="center"/>
    </xf>
    <xf numFmtId="44" fontId="27" fillId="4" borderId="93" xfId="0" applyNumberFormat="1" applyFont="1" applyFill="1" applyBorder="1" applyAlignment="1">
      <alignment horizontal="center" vertical="center" wrapText="1"/>
    </xf>
    <xf numFmtId="0" fontId="17" fillId="4" borderId="1" xfId="0" applyFont="1" applyFill="1" applyBorder="1" applyAlignment="1">
      <alignment horizontal="center" vertical="center"/>
    </xf>
    <xf numFmtId="44" fontId="17" fillId="4" borderId="93" xfId="0" applyNumberFormat="1" applyFont="1" applyFill="1" applyBorder="1" applyAlignment="1">
      <alignment horizontal="center" vertical="center"/>
    </xf>
    <xf numFmtId="44" fontId="0" fillId="0" borderId="0" xfId="0" applyNumberFormat="1"/>
    <xf numFmtId="49" fontId="0" fillId="0" borderId="109" xfId="0" applyNumberFormat="1" applyBorder="1" applyAlignment="1">
      <alignment horizontal="center" vertical="center"/>
    </xf>
    <xf numFmtId="49" fontId="0" fillId="0" borderId="110" xfId="0" applyNumberFormat="1" applyBorder="1" applyAlignment="1">
      <alignment horizontal="center" vertical="center"/>
    </xf>
    <xf numFmtId="49" fontId="0" fillId="0" borderId="111" xfId="0" applyNumberFormat="1" applyBorder="1" applyAlignment="1">
      <alignment horizontal="center" vertical="center"/>
    </xf>
    <xf numFmtId="49" fontId="0" fillId="0" borderId="18" xfId="0" applyNumberFormat="1" applyBorder="1" applyAlignment="1">
      <alignment vertical="center"/>
    </xf>
    <xf numFmtId="0" fontId="17" fillId="0" borderId="14" xfId="0" applyFont="1" applyBorder="1" applyAlignment="1">
      <alignment horizontal="center" vertical="center" wrapText="1"/>
    </xf>
    <xf numFmtId="44" fontId="0" fillId="0" borderId="14" xfId="0" applyNumberFormat="1" applyBorder="1" applyAlignment="1">
      <alignment vertical="center"/>
    </xf>
    <xf numFmtId="44" fontId="0" fillId="0" borderId="106" xfId="8" applyFont="1" applyBorder="1" applyAlignment="1">
      <alignment horizontal="center" vertical="center" wrapText="1"/>
    </xf>
    <xf numFmtId="49" fontId="17" fillId="4" borderId="106" xfId="0" applyNumberFormat="1" applyFont="1" applyFill="1" applyBorder="1" applyAlignment="1">
      <alignment horizontal="center" vertical="center" wrapText="1"/>
    </xf>
    <xf numFmtId="49" fontId="17" fillId="4" borderId="107" xfId="0" applyNumberFormat="1" applyFont="1" applyFill="1" applyBorder="1" applyAlignment="1">
      <alignment horizontal="center" vertical="center" wrapText="1"/>
    </xf>
    <xf numFmtId="49" fontId="17" fillId="4" borderId="93" xfId="0" applyNumberFormat="1" applyFont="1" applyFill="1" applyBorder="1" applyAlignment="1">
      <alignment horizontal="center" vertical="center" wrapText="1"/>
    </xf>
    <xf numFmtId="44" fontId="17" fillId="4" borderId="92" xfId="0" applyNumberFormat="1" applyFont="1" applyFill="1" applyBorder="1" applyAlignment="1">
      <alignment horizontal="center" vertical="center" wrapText="1"/>
    </xf>
    <xf numFmtId="49" fontId="0" fillId="0" borderId="19" xfId="0" applyNumberFormat="1" applyBorder="1" applyAlignment="1">
      <alignment horizontal="center" vertical="center" wrapText="1"/>
    </xf>
    <xf numFmtId="49" fontId="0" fillId="0" borderId="10" xfId="0" applyNumberFormat="1" applyBorder="1" applyAlignment="1">
      <alignment horizontal="center" vertical="center" wrapText="1"/>
    </xf>
    <xf numFmtId="49" fontId="17" fillId="0" borderId="16" xfId="0" applyNumberFormat="1" applyFont="1" applyBorder="1" applyAlignment="1">
      <alignment horizontal="center" vertical="center"/>
    </xf>
    <xf numFmtId="49" fontId="17" fillId="0" borderId="18" xfId="0" applyNumberFormat="1" applyFont="1" applyBorder="1" applyAlignment="1">
      <alignment horizontal="center" vertical="center"/>
    </xf>
    <xf numFmtId="0" fontId="23" fillId="0" borderId="5" xfId="0" applyFont="1" applyBorder="1" applyAlignment="1">
      <alignment horizontal="left" vertical="center" wrapText="1"/>
    </xf>
    <xf numFmtId="0" fontId="0" fillId="0" borderId="113" xfId="0" applyBorder="1" applyAlignment="1">
      <alignment horizontal="center" vertical="center" wrapText="1"/>
    </xf>
    <xf numFmtId="44" fontId="0" fillId="0" borderId="113" xfId="8" applyFont="1" applyBorder="1" applyAlignment="1">
      <alignment horizontal="center" vertical="center" wrapText="1"/>
    </xf>
    <xf numFmtId="0" fontId="23" fillId="0" borderId="109" xfId="0" applyFont="1" applyBorder="1" applyAlignment="1">
      <alignment horizontal="left" vertical="center" wrapText="1"/>
    </xf>
    <xf numFmtId="0" fontId="23" fillId="0" borderId="20" xfId="0" applyFont="1" applyBorder="1" applyAlignment="1">
      <alignment wrapText="1"/>
    </xf>
  </cellXfs>
  <cellStyles count="10">
    <cellStyle name="Hiperlink" xfId="4" builtinId="8"/>
    <cellStyle name="Moeda" xfId="1" builtinId="4"/>
    <cellStyle name="Moeda 10" xfId="8" xr:uid="{EDDBD638-6538-438E-B028-63DD0F6E3529}"/>
    <cellStyle name="Moeda 3" xfId="5" xr:uid="{167A5980-0802-490B-B44C-D2F0B7142988}"/>
    <cellStyle name="Normal" xfId="0" builtinId="0"/>
    <cellStyle name="Normal 3 2" xfId="9" xr:uid="{4716FFC7-AAC6-450B-8AA5-FC7535209022}"/>
    <cellStyle name="Normal 7" xfId="6" xr:uid="{5B170CF3-2BE5-4C05-AB4B-20E43FB6F68E}"/>
    <cellStyle name="Porcentagem" xfId="2" builtinId="5"/>
    <cellStyle name="Porcentagem 4" xfId="7" xr:uid="{9FB2D94F-60EA-4679-B30C-3FF5ED80AA05}"/>
    <cellStyle name="Vírgula" xfId="3" builtinId="3"/>
  </cellStyles>
  <dxfs count="0"/>
  <tableStyles count="0" defaultTableStyle="TableStyleMedium9"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4.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K13"/>
  <sheetViews>
    <sheetView showGridLines="0" tabSelected="1" zoomScale="80" zoomScaleNormal="80" workbookViewId="0">
      <selection activeCell="I10" sqref="I10"/>
    </sheetView>
  </sheetViews>
  <sheetFormatPr defaultColWidth="22" defaultRowHeight="15.75" x14ac:dyDescent="0.25"/>
  <cols>
    <col min="1" max="1" width="5.85546875" style="59" bestFit="1" customWidth="1"/>
    <col min="2" max="2" width="35.7109375" style="59" bestFit="1" customWidth="1"/>
    <col min="3" max="3" width="8.42578125" style="59" bestFit="1" customWidth="1"/>
    <col min="4" max="4" width="19.42578125" style="59" bestFit="1" customWidth="1"/>
    <col min="5" max="5" width="22.42578125" style="59" bestFit="1" customWidth="1"/>
    <col min="6" max="6" width="24.7109375" style="59" customWidth="1"/>
    <col min="7" max="7" width="23.140625" style="59" customWidth="1"/>
    <col min="8" max="8" width="27.7109375" style="58" customWidth="1"/>
    <col min="9" max="16384" width="22" style="59"/>
  </cols>
  <sheetData>
    <row r="1" spans="1:11" x14ac:dyDescent="0.25">
      <c r="A1" s="130" t="s">
        <v>170</v>
      </c>
      <c r="B1" s="131"/>
      <c r="C1" s="131"/>
      <c r="D1" s="131"/>
      <c r="E1" s="131"/>
      <c r="F1" s="131"/>
      <c r="G1" s="131"/>
      <c r="H1" s="131"/>
    </row>
    <row r="2" spans="1:11" ht="31.5" x14ac:dyDescent="0.25">
      <c r="A2" s="84" t="s">
        <v>168</v>
      </c>
      <c r="B2" s="84" t="s">
        <v>169</v>
      </c>
      <c r="C2" s="84" t="s">
        <v>171</v>
      </c>
      <c r="D2" s="84" t="s">
        <v>172</v>
      </c>
      <c r="E2" s="84" t="s">
        <v>174</v>
      </c>
      <c r="F2" s="84" t="s">
        <v>175</v>
      </c>
      <c r="G2" s="84" t="s">
        <v>176</v>
      </c>
      <c r="H2" s="84" t="s">
        <v>177</v>
      </c>
      <c r="K2" s="58"/>
    </row>
    <row r="3" spans="1:11" x14ac:dyDescent="0.25">
      <c r="A3" s="60">
        <v>1</v>
      </c>
      <c r="B3" s="124" t="s">
        <v>184</v>
      </c>
      <c r="C3" s="138">
        <v>14397</v>
      </c>
      <c r="D3" s="60" t="s">
        <v>173</v>
      </c>
      <c r="E3" s="60">
        <v>10</v>
      </c>
      <c r="F3" s="122">
        <f>COPEIRA!E139</f>
        <v>4741.4399999999996</v>
      </c>
      <c r="G3" s="122">
        <f>E3*F3</f>
        <v>47414.400000000001</v>
      </c>
      <c r="H3" s="122">
        <f>G3*12</f>
        <v>568972.80000000005</v>
      </c>
      <c r="K3" s="58"/>
    </row>
    <row r="4" spans="1:11" x14ac:dyDescent="0.25">
      <c r="A4" s="60">
        <v>2</v>
      </c>
      <c r="B4" s="124" t="s">
        <v>185</v>
      </c>
      <c r="C4" s="139"/>
      <c r="D4" s="60" t="s">
        <v>173</v>
      </c>
      <c r="E4" s="60">
        <v>1</v>
      </c>
      <c r="F4" s="122">
        <f>'ENCARREGADO-GERAL'!E139</f>
        <v>9212.6</v>
      </c>
      <c r="G4" s="122">
        <f>E4*F4</f>
        <v>9212.6</v>
      </c>
      <c r="H4" s="122">
        <f t="shared" ref="H4:H6" si="0">G4*12</f>
        <v>110551.2</v>
      </c>
      <c r="K4" s="58"/>
    </row>
    <row r="5" spans="1:11" x14ac:dyDescent="0.25">
      <c r="A5" s="60">
        <v>3</v>
      </c>
      <c r="B5" s="124" t="s">
        <v>186</v>
      </c>
      <c r="C5" s="140"/>
      <c r="D5" s="60" t="s">
        <v>173</v>
      </c>
      <c r="E5" s="60">
        <v>10</v>
      </c>
      <c r="F5" s="122">
        <f>GARÇOM!E139</f>
        <v>6185.57</v>
      </c>
      <c r="G5" s="122">
        <f>E5*F5</f>
        <v>61855.7</v>
      </c>
      <c r="H5" s="122">
        <f t="shared" si="0"/>
        <v>742268.4</v>
      </c>
      <c r="K5" s="58"/>
    </row>
    <row r="6" spans="1:11" x14ac:dyDescent="0.25">
      <c r="A6" s="60"/>
      <c r="B6" s="135" t="s">
        <v>187</v>
      </c>
      <c r="C6" s="136"/>
      <c r="D6" s="136"/>
      <c r="E6" s="137"/>
      <c r="F6" s="122">
        <f>SUM(F3:F5)</f>
        <v>20139.61</v>
      </c>
      <c r="G6" s="122">
        <f>G3+G4+G5</f>
        <v>118482.7</v>
      </c>
      <c r="H6" s="122">
        <f t="shared" si="0"/>
        <v>1421792.4</v>
      </c>
      <c r="K6" s="58"/>
    </row>
    <row r="7" spans="1:11" ht="15.75" customHeight="1" x14ac:dyDescent="0.25">
      <c r="A7" s="60">
        <v>4</v>
      </c>
      <c r="B7" s="124" t="s">
        <v>188</v>
      </c>
      <c r="C7" s="60">
        <v>16578</v>
      </c>
      <c r="D7" s="60" t="s">
        <v>173</v>
      </c>
      <c r="E7" s="138" t="s">
        <v>190</v>
      </c>
      <c r="F7" s="141"/>
      <c r="G7" s="142"/>
      <c r="H7" s="122">
        <v>197767.2</v>
      </c>
    </row>
    <row r="8" spans="1:11" x14ac:dyDescent="0.25">
      <c r="A8" s="60">
        <v>5</v>
      </c>
      <c r="B8" s="124" t="s">
        <v>189</v>
      </c>
      <c r="C8" s="60">
        <v>16578</v>
      </c>
      <c r="D8" s="60" t="s">
        <v>173</v>
      </c>
      <c r="E8" s="140"/>
      <c r="F8" s="143"/>
      <c r="G8" s="144"/>
      <c r="H8" s="122">
        <v>12072</v>
      </c>
      <c r="I8" s="125"/>
    </row>
    <row r="9" spans="1:11" x14ac:dyDescent="0.25">
      <c r="A9" s="132" t="s">
        <v>178</v>
      </c>
      <c r="B9" s="133"/>
      <c r="C9" s="133"/>
      <c r="D9" s="134"/>
      <c r="E9" s="82">
        <f>SUM(E3:E6)</f>
        <v>21</v>
      </c>
      <c r="F9" s="145"/>
      <c r="G9" s="146"/>
      <c r="H9" s="123">
        <f>H6+H7+H8</f>
        <v>1631631.6</v>
      </c>
      <c r="I9" s="125">
        <f>H9/12</f>
        <v>135969.29999999999</v>
      </c>
    </row>
    <row r="10" spans="1:11" x14ac:dyDescent="0.25">
      <c r="H10" s="125">
        <v>1647686.15</v>
      </c>
    </row>
    <row r="11" spans="1:11" x14ac:dyDescent="0.25">
      <c r="G11" s="61"/>
      <c r="H11" s="125"/>
    </row>
    <row r="12" spans="1:11" x14ac:dyDescent="0.25">
      <c r="H12" s="59"/>
    </row>
    <row r="13" spans="1:11" x14ac:dyDescent="0.25">
      <c r="H13" s="59"/>
    </row>
  </sheetData>
  <mergeCells count="6">
    <mergeCell ref="A1:H1"/>
    <mergeCell ref="A9:D9"/>
    <mergeCell ref="B6:E6"/>
    <mergeCell ref="C3:C5"/>
    <mergeCell ref="E7:E8"/>
    <mergeCell ref="F7:G9"/>
  </mergeCells>
  <pageMargins left="0.51181102362204722" right="0.51181102362204722" top="1.1811023622047245" bottom="0.78740157480314965" header="0.31496062992125984" footer="0.31496062992125984"/>
  <pageSetup paperSize="9" scale="85" orientation="portrait" r:id="rId1"/>
  <headerFooter>
    <oddHeader>&amp;L&amp;8MINISTÉRIO DA EDUCAÇÃO
SECRETARIA EXECUTIVA
SUBSECRETARIA DE ASSUNTOS ADMINISTRATIVOS
COORDENAÇÃO GERAL DE COMPRAS E CONTRATOS
COORDENAÇÃO DE GESTÃO DE CONTRATOS
Divisão de Contratação e Análise de reajustes</oddHead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G140"/>
  <sheetViews>
    <sheetView showGridLines="0" zoomScaleNormal="100" workbookViewId="0">
      <selection activeCell="A5" sqref="A5:E139"/>
    </sheetView>
  </sheetViews>
  <sheetFormatPr defaultColWidth="9.140625" defaultRowHeight="12.75" x14ac:dyDescent="0.2"/>
  <cols>
    <col min="1" max="1" width="5" style="1" customWidth="1"/>
    <col min="2" max="2" width="47.7109375" style="1" customWidth="1"/>
    <col min="3" max="3" width="4.140625" style="1" bestFit="1" customWidth="1"/>
    <col min="4" max="4" width="8.42578125" style="1" customWidth="1"/>
    <col min="5" max="5" width="24" style="1" bestFit="1" customWidth="1"/>
    <col min="6" max="6" width="9.140625" style="1"/>
    <col min="7" max="7" width="12.42578125" style="1" bestFit="1" customWidth="1"/>
    <col min="8" max="16384" width="9.140625" style="1"/>
  </cols>
  <sheetData>
    <row r="1" spans="1:5" x14ac:dyDescent="0.2">
      <c r="A1" s="202"/>
      <c r="B1" s="203"/>
      <c r="C1" s="203"/>
      <c r="D1" s="203"/>
      <c r="E1" s="203"/>
    </row>
    <row r="2" spans="1:5" x14ac:dyDescent="0.2">
      <c r="A2" s="202"/>
      <c r="B2" s="203"/>
      <c r="C2" s="203"/>
      <c r="D2" s="203"/>
      <c r="E2" s="203"/>
    </row>
    <row r="3" spans="1:5" x14ac:dyDescent="0.2">
      <c r="A3" s="202"/>
      <c r="B3" s="203"/>
      <c r="C3" s="203"/>
      <c r="D3" s="203"/>
      <c r="E3" s="203"/>
    </row>
    <row r="4" spans="1:5" x14ac:dyDescent="0.2">
      <c r="A4" s="202"/>
      <c r="B4" s="203"/>
      <c r="C4" s="203"/>
      <c r="D4" s="203"/>
      <c r="E4" s="203"/>
    </row>
    <row r="5" spans="1:5" ht="13.5" thickBot="1" x14ac:dyDescent="0.25">
      <c r="A5" s="180" t="s">
        <v>28</v>
      </c>
      <c r="B5" s="181"/>
      <c r="C5" s="181"/>
      <c r="D5" s="181"/>
      <c r="E5" s="181"/>
    </row>
    <row r="6" spans="1:5" x14ac:dyDescent="0.2">
      <c r="A6" s="182" t="s">
        <v>130</v>
      </c>
      <c r="B6" s="183"/>
      <c r="C6" s="183"/>
      <c r="D6" s="183"/>
      <c r="E6" s="184"/>
    </row>
    <row r="7" spans="1:5" ht="13.5" thickBot="1" x14ac:dyDescent="0.25">
      <c r="A7" s="180" t="s">
        <v>131</v>
      </c>
      <c r="B7" s="181"/>
      <c r="C7" s="181"/>
      <c r="D7" s="181"/>
      <c r="E7" s="190"/>
    </row>
    <row r="8" spans="1:5" ht="13.5" thickBot="1" x14ac:dyDescent="0.25">
      <c r="A8" s="187" t="s">
        <v>14</v>
      </c>
      <c r="B8" s="188"/>
      <c r="C8" s="188"/>
      <c r="D8" s="188"/>
      <c r="E8" s="188"/>
    </row>
    <row r="9" spans="1:5" x14ac:dyDescent="0.2">
      <c r="A9" s="8" t="s">
        <v>29</v>
      </c>
      <c r="B9" s="191" t="s">
        <v>30</v>
      </c>
      <c r="C9" s="191"/>
      <c r="D9" s="191"/>
      <c r="E9" s="126">
        <v>45852</v>
      </c>
    </row>
    <row r="10" spans="1:5" x14ac:dyDescent="0.2">
      <c r="A10" s="9" t="s">
        <v>31</v>
      </c>
      <c r="B10" s="164" t="s">
        <v>32</v>
      </c>
      <c r="C10" s="164"/>
      <c r="D10" s="164"/>
      <c r="E10" s="10" t="s">
        <v>33</v>
      </c>
    </row>
    <row r="11" spans="1:5" x14ac:dyDescent="0.2">
      <c r="A11" s="9" t="s">
        <v>34</v>
      </c>
      <c r="B11" s="192" t="s">
        <v>35</v>
      </c>
      <c r="C11" s="193"/>
      <c r="D11" s="194"/>
      <c r="E11" s="11" t="s">
        <v>191</v>
      </c>
    </row>
    <row r="12" spans="1:5" ht="13.5" thickBot="1" x14ac:dyDescent="0.25">
      <c r="A12" s="12" t="s">
        <v>4</v>
      </c>
      <c r="B12" s="185" t="s">
        <v>36</v>
      </c>
      <c r="C12" s="185"/>
      <c r="D12" s="185"/>
      <c r="E12" s="13">
        <v>12</v>
      </c>
    </row>
    <row r="13" spans="1:5" ht="13.5" thickBot="1" x14ac:dyDescent="0.25">
      <c r="A13" s="187" t="s">
        <v>37</v>
      </c>
      <c r="B13" s="188"/>
      <c r="C13" s="188"/>
      <c r="D13" s="188"/>
      <c r="E13" s="189"/>
    </row>
    <row r="14" spans="1:5" x14ac:dyDescent="0.2">
      <c r="A14" s="90">
        <v>1</v>
      </c>
      <c r="B14" s="172" t="s">
        <v>38</v>
      </c>
      <c r="C14" s="172"/>
      <c r="D14" s="172"/>
      <c r="E14" s="85" t="s">
        <v>184</v>
      </c>
    </row>
    <row r="15" spans="1:5" x14ac:dyDescent="0.2">
      <c r="A15" s="15">
        <v>2</v>
      </c>
      <c r="B15" s="204" t="s">
        <v>15</v>
      </c>
      <c r="C15" s="205"/>
      <c r="D15" s="206"/>
      <c r="E15" s="16">
        <v>1743.69</v>
      </c>
    </row>
    <row r="16" spans="1:5" x14ac:dyDescent="0.2">
      <c r="A16" s="15">
        <v>3</v>
      </c>
      <c r="B16" s="207" t="s">
        <v>39</v>
      </c>
      <c r="C16" s="208"/>
      <c r="D16" s="209"/>
      <c r="E16" s="17" t="s">
        <v>184</v>
      </c>
    </row>
    <row r="17" spans="1:5" x14ac:dyDescent="0.2">
      <c r="A17" s="2">
        <v>4</v>
      </c>
      <c r="B17" s="3" t="s">
        <v>132</v>
      </c>
      <c r="C17" s="89"/>
      <c r="D17" s="4"/>
      <c r="E17" s="127">
        <v>14397</v>
      </c>
    </row>
    <row r="18" spans="1:5" ht="13.5" thickBot="1" x14ac:dyDescent="0.25">
      <c r="A18" s="6">
        <v>5</v>
      </c>
      <c r="B18" s="210" t="s">
        <v>40</v>
      </c>
      <c r="C18" s="211"/>
      <c r="D18" s="212"/>
      <c r="E18" s="7">
        <v>45658</v>
      </c>
    </row>
    <row r="19" spans="1:5" ht="13.5" thickBot="1" x14ac:dyDescent="0.25">
      <c r="A19" s="18"/>
      <c r="B19" s="109"/>
      <c r="C19" s="109"/>
      <c r="D19" s="109"/>
      <c r="E19" s="110"/>
    </row>
    <row r="20" spans="1:5" x14ac:dyDescent="0.2">
      <c r="A20" s="158" t="s">
        <v>26</v>
      </c>
      <c r="B20" s="159"/>
      <c r="C20" s="159"/>
      <c r="D20" s="159"/>
      <c r="E20" s="160"/>
    </row>
    <row r="21" spans="1:5" x14ac:dyDescent="0.2">
      <c r="A21" s="86">
        <v>1</v>
      </c>
      <c r="B21" s="171" t="s">
        <v>41</v>
      </c>
      <c r="C21" s="171"/>
      <c r="D21" s="171"/>
      <c r="E21" s="106" t="s">
        <v>42</v>
      </c>
    </row>
    <row r="22" spans="1:5" x14ac:dyDescent="0.2">
      <c r="A22" s="9" t="s">
        <v>29</v>
      </c>
      <c r="B22" s="186" t="s">
        <v>43</v>
      </c>
      <c r="C22" s="186"/>
      <c r="D22" s="186"/>
      <c r="E22" s="108">
        <f>E15*1</f>
        <v>1743.69</v>
      </c>
    </row>
    <row r="23" spans="1:5" x14ac:dyDescent="0.2">
      <c r="A23" s="9" t="s">
        <v>31</v>
      </c>
      <c r="B23" s="164" t="s">
        <v>16</v>
      </c>
      <c r="C23" s="164"/>
      <c r="D23" s="111">
        <v>0</v>
      </c>
      <c r="E23" s="108">
        <f t="shared" ref="E23" si="0">D23*E22</f>
        <v>0</v>
      </c>
    </row>
    <row r="24" spans="1:5" x14ac:dyDescent="0.2">
      <c r="A24" s="9" t="s">
        <v>34</v>
      </c>
      <c r="B24" s="186" t="s">
        <v>44</v>
      </c>
      <c r="C24" s="186"/>
      <c r="D24" s="186"/>
      <c r="E24" s="108">
        <v>0</v>
      </c>
    </row>
    <row r="25" spans="1:5" x14ac:dyDescent="0.2">
      <c r="A25" s="9" t="s">
        <v>45</v>
      </c>
      <c r="B25" s="164" t="s">
        <v>46</v>
      </c>
      <c r="C25" s="164"/>
      <c r="D25" s="112">
        <v>0</v>
      </c>
      <c r="E25" s="108">
        <v>0</v>
      </c>
    </row>
    <row r="26" spans="1:5" x14ac:dyDescent="0.2">
      <c r="A26" s="9" t="s">
        <v>47</v>
      </c>
      <c r="B26" s="186" t="s">
        <v>48</v>
      </c>
      <c r="C26" s="186"/>
      <c r="D26" s="186"/>
      <c r="E26" s="108">
        <f t="shared" ref="E26" si="1">E22/220*0.2*0*15</f>
        <v>0</v>
      </c>
    </row>
    <row r="27" spans="1:5" x14ac:dyDescent="0.2">
      <c r="A27" s="9" t="s">
        <v>49</v>
      </c>
      <c r="B27" s="186" t="s">
        <v>50</v>
      </c>
      <c r="C27" s="186"/>
      <c r="D27" s="186"/>
      <c r="E27" s="108">
        <v>0</v>
      </c>
    </row>
    <row r="28" spans="1:5" x14ac:dyDescent="0.2">
      <c r="A28" s="9" t="s">
        <v>51</v>
      </c>
      <c r="B28" s="186" t="s">
        <v>52</v>
      </c>
      <c r="C28" s="186"/>
      <c r="D28" s="186"/>
      <c r="E28" s="108">
        <v>0</v>
      </c>
    </row>
    <row r="29" spans="1:5" ht="13.5" thickBot="1" x14ac:dyDescent="0.25">
      <c r="A29" s="195" t="s">
        <v>53</v>
      </c>
      <c r="B29" s="196"/>
      <c r="C29" s="196"/>
      <c r="D29" s="196"/>
      <c r="E29" s="35">
        <f t="shared" ref="E29" si="2">ROUND(SUM(E22:E28),2)</f>
        <v>1743.69</v>
      </c>
    </row>
    <row r="30" spans="1:5" x14ac:dyDescent="0.2">
      <c r="A30" s="65" t="s">
        <v>139</v>
      </c>
      <c r="B30" s="63"/>
      <c r="C30" s="63"/>
      <c r="D30" s="23"/>
      <c r="E30" s="24"/>
    </row>
    <row r="31" spans="1:5" ht="13.5" thickBot="1" x14ac:dyDescent="0.25">
      <c r="A31" s="65"/>
      <c r="B31" s="63"/>
      <c r="C31" s="63"/>
      <c r="D31" s="23"/>
      <c r="E31" s="24"/>
    </row>
    <row r="32" spans="1:5" x14ac:dyDescent="0.2">
      <c r="A32" s="158" t="s">
        <v>54</v>
      </c>
      <c r="B32" s="159"/>
      <c r="C32" s="159"/>
      <c r="D32" s="159"/>
      <c r="E32" s="160"/>
    </row>
    <row r="33" spans="1:6" x14ac:dyDescent="0.2">
      <c r="A33" s="197" t="s">
        <v>55</v>
      </c>
      <c r="B33" s="198"/>
      <c r="C33" s="198"/>
      <c r="D33" s="198"/>
      <c r="E33" s="199"/>
    </row>
    <row r="34" spans="1:6" x14ac:dyDescent="0.2">
      <c r="A34" s="86" t="s">
        <v>56</v>
      </c>
      <c r="B34" s="173" t="s">
        <v>57</v>
      </c>
      <c r="C34" s="173"/>
      <c r="D34" s="87" t="s">
        <v>58</v>
      </c>
      <c r="E34" s="113" t="s">
        <v>42</v>
      </c>
    </row>
    <row r="35" spans="1:6" x14ac:dyDescent="0.2">
      <c r="A35" s="9" t="s">
        <v>29</v>
      </c>
      <c r="B35" s="164" t="s">
        <v>59</v>
      </c>
      <c r="C35" s="164"/>
      <c r="D35" s="91">
        <v>8.3299999999999999E-2</v>
      </c>
      <c r="E35" s="108">
        <f>ROUND(E$29*D35,2)</f>
        <v>145.25</v>
      </c>
    </row>
    <row r="36" spans="1:6" x14ac:dyDescent="0.2">
      <c r="A36" s="9" t="s">
        <v>31</v>
      </c>
      <c r="B36" s="164" t="s">
        <v>60</v>
      </c>
      <c r="C36" s="164"/>
      <c r="D36" s="91">
        <v>0.121</v>
      </c>
      <c r="E36" s="108">
        <f t="shared" ref="E36" si="3">ROUND(E$29*D36,2)</f>
        <v>210.99</v>
      </c>
    </row>
    <row r="37" spans="1:6" x14ac:dyDescent="0.2">
      <c r="A37" s="170" t="s">
        <v>163</v>
      </c>
      <c r="B37" s="171"/>
      <c r="C37" s="171"/>
      <c r="D37" s="92">
        <f>SUM(A35:D36)</f>
        <v>0.20430000000000001</v>
      </c>
      <c r="E37" s="108">
        <f>SUM(E35:E36)</f>
        <v>356.24</v>
      </c>
    </row>
    <row r="38" spans="1:6" x14ac:dyDescent="0.2">
      <c r="A38" s="9" t="s">
        <v>3</v>
      </c>
      <c r="B38" s="149" t="s">
        <v>164</v>
      </c>
      <c r="C38" s="150"/>
      <c r="D38" s="91">
        <f>D37*D53</f>
        <v>7.2099999999999997E-2</v>
      </c>
      <c r="E38" s="108">
        <f>ROUND(E$29*D38,2)</f>
        <v>125.72</v>
      </c>
      <c r="F38" s="80"/>
    </row>
    <row r="39" spans="1:6" ht="13.5" thickBot="1" x14ac:dyDescent="0.25">
      <c r="A39" s="165" t="s">
        <v>61</v>
      </c>
      <c r="B39" s="166"/>
      <c r="C39" s="166"/>
      <c r="D39" s="166"/>
      <c r="E39" s="114">
        <f>SUM(E37:E38)</f>
        <v>481.96</v>
      </c>
    </row>
    <row r="40" spans="1:6" ht="35.25" customHeight="1" x14ac:dyDescent="0.2">
      <c r="A40" s="174" t="s">
        <v>149</v>
      </c>
      <c r="B40" s="174"/>
      <c r="C40" s="174"/>
      <c r="D40" s="174"/>
      <c r="E40" s="174"/>
    </row>
    <row r="41" spans="1:6" ht="25.5" customHeight="1" x14ac:dyDescent="0.2">
      <c r="A41" s="174" t="s">
        <v>140</v>
      </c>
      <c r="B41" s="174"/>
      <c r="C41" s="174"/>
      <c r="D41" s="174"/>
      <c r="E41" s="174"/>
    </row>
    <row r="42" spans="1:6" ht="25.5" customHeight="1" thickBot="1" x14ac:dyDescent="0.25">
      <c r="A42" s="175" t="s">
        <v>150</v>
      </c>
      <c r="B42" s="175"/>
      <c r="C42" s="175"/>
      <c r="D42" s="175"/>
      <c r="E42" s="175"/>
    </row>
    <row r="43" spans="1:6" x14ac:dyDescent="0.2">
      <c r="A43" s="176" t="s">
        <v>62</v>
      </c>
      <c r="B43" s="177"/>
      <c r="C43" s="177"/>
      <c r="D43" s="177"/>
      <c r="E43" s="178"/>
    </row>
    <row r="44" spans="1:6" x14ac:dyDescent="0.2">
      <c r="A44" s="86" t="s">
        <v>63</v>
      </c>
      <c r="B44" s="161" t="s">
        <v>64</v>
      </c>
      <c r="C44" s="161"/>
      <c r="D44" s="87" t="s">
        <v>58</v>
      </c>
      <c r="E44" s="106" t="s">
        <v>42</v>
      </c>
    </row>
    <row r="45" spans="1:6" x14ac:dyDescent="0.2">
      <c r="A45" s="9" t="s">
        <v>29</v>
      </c>
      <c r="B45" s="164" t="s">
        <v>65</v>
      </c>
      <c r="C45" s="164"/>
      <c r="D45" s="91">
        <v>0.2</v>
      </c>
      <c r="E45" s="108">
        <f>ROUND(E$29*D45,2)</f>
        <v>348.74</v>
      </c>
    </row>
    <row r="46" spans="1:6" x14ac:dyDescent="0.2">
      <c r="A46" s="9" t="s">
        <v>31</v>
      </c>
      <c r="B46" s="164" t="s">
        <v>66</v>
      </c>
      <c r="C46" s="164"/>
      <c r="D46" s="91">
        <v>2.5000000000000001E-2</v>
      </c>
      <c r="E46" s="108">
        <f t="shared" ref="E46:E52" si="4">ROUND(E$29*D46,2)</f>
        <v>43.59</v>
      </c>
    </row>
    <row r="47" spans="1:6" x14ac:dyDescent="0.2">
      <c r="A47" s="9" t="s">
        <v>34</v>
      </c>
      <c r="B47" s="164" t="s">
        <v>67</v>
      </c>
      <c r="C47" s="164"/>
      <c r="D47" s="128">
        <v>1.4999999999999999E-2</v>
      </c>
      <c r="E47" s="108">
        <f t="shared" si="4"/>
        <v>26.16</v>
      </c>
    </row>
    <row r="48" spans="1:6" x14ac:dyDescent="0.2">
      <c r="A48" s="9" t="s">
        <v>45</v>
      </c>
      <c r="B48" s="164" t="s">
        <v>68</v>
      </c>
      <c r="C48" s="164"/>
      <c r="D48" s="91">
        <v>1.4999999999999999E-2</v>
      </c>
      <c r="E48" s="108">
        <f t="shared" si="4"/>
        <v>26.16</v>
      </c>
    </row>
    <row r="49" spans="1:6" x14ac:dyDescent="0.2">
      <c r="A49" s="9" t="s">
        <v>47</v>
      </c>
      <c r="B49" s="164" t="s">
        <v>69</v>
      </c>
      <c r="C49" s="164"/>
      <c r="D49" s="91">
        <v>0.01</v>
      </c>
      <c r="E49" s="108">
        <f t="shared" si="4"/>
        <v>17.440000000000001</v>
      </c>
    </row>
    <row r="50" spans="1:6" x14ac:dyDescent="0.2">
      <c r="A50" s="9" t="s">
        <v>70</v>
      </c>
      <c r="B50" s="164" t="s">
        <v>71</v>
      </c>
      <c r="C50" s="164"/>
      <c r="D50" s="91">
        <v>6.0000000000000001E-3</v>
      </c>
      <c r="E50" s="108">
        <f t="shared" si="4"/>
        <v>10.46</v>
      </c>
    </row>
    <row r="51" spans="1:6" x14ac:dyDescent="0.2">
      <c r="A51" s="9" t="s">
        <v>49</v>
      </c>
      <c r="B51" s="164" t="s">
        <v>10</v>
      </c>
      <c r="C51" s="164"/>
      <c r="D51" s="91">
        <v>2E-3</v>
      </c>
      <c r="E51" s="108">
        <f t="shared" si="4"/>
        <v>3.49</v>
      </c>
    </row>
    <row r="52" spans="1:6" x14ac:dyDescent="0.2">
      <c r="A52" s="9" t="s">
        <v>51</v>
      </c>
      <c r="B52" s="164" t="s">
        <v>11</v>
      </c>
      <c r="C52" s="164"/>
      <c r="D52" s="91">
        <v>0.08</v>
      </c>
      <c r="E52" s="108">
        <f t="shared" si="4"/>
        <v>139.5</v>
      </c>
    </row>
    <row r="53" spans="1:6" ht="13.5" thickBot="1" x14ac:dyDescent="0.25">
      <c r="A53" s="165" t="s">
        <v>72</v>
      </c>
      <c r="B53" s="166"/>
      <c r="C53" s="166"/>
      <c r="D53" s="119">
        <f t="shared" ref="D53:E53" si="5">SUM(D45:D52)</f>
        <v>0.35299999999999998</v>
      </c>
      <c r="E53" s="35">
        <f t="shared" si="5"/>
        <v>615.54</v>
      </c>
    </row>
    <row r="54" spans="1:6" ht="16.5" customHeight="1" x14ac:dyDescent="0.2">
      <c r="A54" s="66" t="s">
        <v>141</v>
      </c>
      <c r="B54" s="69"/>
      <c r="C54" s="69"/>
      <c r="D54" s="70"/>
      <c r="E54" s="71"/>
      <c r="F54" s="72"/>
    </row>
    <row r="55" spans="1:6" ht="13.5" customHeight="1" x14ac:dyDescent="0.2">
      <c r="A55" s="66" t="s">
        <v>142</v>
      </c>
      <c r="B55" s="69"/>
      <c r="C55" s="69"/>
      <c r="D55" s="70"/>
      <c r="E55" s="71"/>
      <c r="F55" s="72"/>
    </row>
    <row r="56" spans="1:6" ht="13.5" thickBot="1" x14ac:dyDescent="0.25">
      <c r="A56" s="65" t="s">
        <v>165</v>
      </c>
      <c r="B56" s="69"/>
      <c r="C56" s="69"/>
      <c r="D56" s="70"/>
      <c r="E56" s="71"/>
      <c r="F56" s="72"/>
    </row>
    <row r="57" spans="1:6" x14ac:dyDescent="0.2">
      <c r="A57" s="158" t="s">
        <v>73</v>
      </c>
      <c r="B57" s="159"/>
      <c r="C57" s="159"/>
      <c r="D57" s="159"/>
      <c r="E57" s="160"/>
    </row>
    <row r="58" spans="1:6" x14ac:dyDescent="0.2">
      <c r="A58" s="86" t="s">
        <v>74</v>
      </c>
      <c r="B58" s="93" t="s">
        <v>17</v>
      </c>
      <c r="C58" s="93" t="s">
        <v>180</v>
      </c>
      <c r="D58" s="93" t="s">
        <v>181</v>
      </c>
      <c r="E58" s="106" t="s">
        <v>42</v>
      </c>
    </row>
    <row r="59" spans="1:6" x14ac:dyDescent="0.2">
      <c r="A59" s="9" t="s">
        <v>29</v>
      </c>
      <c r="B59" s="83" t="s">
        <v>75</v>
      </c>
      <c r="C59" s="83">
        <v>22</v>
      </c>
      <c r="D59" s="105">
        <v>11</v>
      </c>
      <c r="E59" s="255">
        <f>IF(C59*D59&lt;E29*6%,0,C59*D59-E29*6%)</f>
        <v>137.38</v>
      </c>
    </row>
    <row r="60" spans="1:6" x14ac:dyDescent="0.2">
      <c r="A60" s="9" t="s">
        <v>31</v>
      </c>
      <c r="B60" s="83" t="s">
        <v>183</v>
      </c>
      <c r="C60" s="252">
        <v>22</v>
      </c>
      <c r="D60" s="243">
        <v>44.3</v>
      </c>
      <c r="E60" s="108">
        <f>C60*D60</f>
        <v>974.6</v>
      </c>
    </row>
    <row r="61" spans="1:6" x14ac:dyDescent="0.2">
      <c r="A61" s="9" t="s">
        <v>3</v>
      </c>
      <c r="B61" s="167" t="s">
        <v>77</v>
      </c>
      <c r="C61" s="168"/>
      <c r="D61" s="169"/>
      <c r="E61" s="108"/>
    </row>
    <row r="62" spans="1:6" x14ac:dyDescent="0.2">
      <c r="A62" s="9" t="s">
        <v>45</v>
      </c>
      <c r="B62" s="167" t="s">
        <v>78</v>
      </c>
      <c r="C62" s="168"/>
      <c r="D62" s="169"/>
      <c r="E62" s="108"/>
    </row>
    <row r="63" spans="1:6" x14ac:dyDescent="0.2">
      <c r="A63" s="9" t="s">
        <v>5</v>
      </c>
      <c r="B63" s="186" t="s">
        <v>79</v>
      </c>
      <c r="C63" s="186"/>
      <c r="D63" s="186"/>
      <c r="E63" s="108"/>
    </row>
    <row r="64" spans="1:6" x14ac:dyDescent="0.2">
      <c r="A64" s="9" t="s">
        <v>70</v>
      </c>
      <c r="B64" s="186" t="s">
        <v>80</v>
      </c>
      <c r="C64" s="186"/>
      <c r="D64" s="186"/>
      <c r="E64" s="108">
        <v>0</v>
      </c>
    </row>
    <row r="65" spans="1:5" x14ac:dyDescent="0.2">
      <c r="A65" s="9" t="s">
        <v>7</v>
      </c>
      <c r="B65" s="167" t="s">
        <v>81</v>
      </c>
      <c r="C65" s="168"/>
      <c r="D65" s="169"/>
      <c r="E65" s="108">
        <v>0</v>
      </c>
    </row>
    <row r="66" spans="1:5" x14ac:dyDescent="0.2">
      <c r="A66" s="9" t="s">
        <v>70</v>
      </c>
      <c r="B66" s="167" t="s">
        <v>82</v>
      </c>
      <c r="C66" s="168"/>
      <c r="D66" s="169"/>
      <c r="E66" s="108">
        <v>0</v>
      </c>
    </row>
    <row r="67" spans="1:5" ht="13.5" thickBot="1" x14ac:dyDescent="0.25">
      <c r="A67" s="195" t="s">
        <v>83</v>
      </c>
      <c r="B67" s="196" t="s">
        <v>83</v>
      </c>
      <c r="C67" s="196"/>
      <c r="D67" s="196"/>
      <c r="E67" s="35">
        <f>SUM(E59:E66)</f>
        <v>1111.98</v>
      </c>
    </row>
    <row r="68" spans="1:5" x14ac:dyDescent="0.2">
      <c r="A68" s="66" t="s">
        <v>143</v>
      </c>
      <c r="B68" s="25"/>
      <c r="C68" s="25"/>
      <c r="D68" s="25"/>
      <c r="E68" s="64"/>
    </row>
    <row r="69" spans="1:5" ht="24.75" customHeight="1" thickBot="1" x14ac:dyDescent="0.25">
      <c r="A69" s="155" t="s">
        <v>144</v>
      </c>
      <c r="B69" s="155"/>
      <c r="C69" s="155"/>
      <c r="D69" s="155"/>
      <c r="E69" s="155"/>
    </row>
    <row r="70" spans="1:5" x14ac:dyDescent="0.2">
      <c r="A70" s="158" t="s">
        <v>84</v>
      </c>
      <c r="B70" s="159"/>
      <c r="C70" s="159"/>
      <c r="D70" s="159"/>
      <c r="E70" s="160"/>
    </row>
    <row r="71" spans="1:5" x14ac:dyDescent="0.2">
      <c r="A71" s="95">
        <v>2</v>
      </c>
      <c r="B71" s="161" t="s">
        <v>85</v>
      </c>
      <c r="C71" s="161"/>
      <c r="D71" s="161"/>
      <c r="E71" s="96" t="s">
        <v>86</v>
      </c>
    </row>
    <row r="72" spans="1:5" x14ac:dyDescent="0.2">
      <c r="A72" s="97" t="s">
        <v>56</v>
      </c>
      <c r="B72" s="154" t="s">
        <v>57</v>
      </c>
      <c r="C72" s="154"/>
      <c r="D72" s="154"/>
      <c r="E72" s="103">
        <f>E39</f>
        <v>481.96</v>
      </c>
    </row>
    <row r="73" spans="1:5" x14ac:dyDescent="0.2">
      <c r="A73" s="97" t="s">
        <v>63</v>
      </c>
      <c r="B73" s="154" t="s">
        <v>64</v>
      </c>
      <c r="C73" s="154"/>
      <c r="D73" s="154"/>
      <c r="E73" s="103">
        <f>E53</f>
        <v>615.54</v>
      </c>
    </row>
    <row r="74" spans="1:5" x14ac:dyDescent="0.2">
      <c r="A74" s="97" t="s">
        <v>74</v>
      </c>
      <c r="B74" s="154" t="s">
        <v>17</v>
      </c>
      <c r="C74" s="154"/>
      <c r="D74" s="154"/>
      <c r="E74" s="103">
        <f>E67</f>
        <v>1111.98</v>
      </c>
    </row>
    <row r="75" spans="1:5" ht="13.5" thickBot="1" x14ac:dyDescent="0.25">
      <c r="A75" s="156" t="s">
        <v>87</v>
      </c>
      <c r="B75" s="157"/>
      <c r="C75" s="157"/>
      <c r="D75" s="157"/>
      <c r="E75" s="100">
        <f>SUM(E72:E74)</f>
        <v>2209.48</v>
      </c>
    </row>
    <row r="76" spans="1:5" ht="13.5" thickBot="1" x14ac:dyDescent="0.25">
      <c r="A76" s="88"/>
      <c r="B76" s="88"/>
      <c r="C76" s="88"/>
      <c r="D76" s="88"/>
      <c r="E76" s="67"/>
    </row>
    <row r="77" spans="1:5" x14ac:dyDescent="0.2">
      <c r="A77" s="158" t="s">
        <v>88</v>
      </c>
      <c r="B77" s="159"/>
      <c r="C77" s="159"/>
      <c r="D77" s="159"/>
      <c r="E77" s="160"/>
    </row>
    <row r="78" spans="1:5" x14ac:dyDescent="0.2">
      <c r="A78" s="95">
        <v>3</v>
      </c>
      <c r="B78" s="147" t="s">
        <v>22</v>
      </c>
      <c r="C78" s="148"/>
      <c r="D78" s="87" t="s">
        <v>0</v>
      </c>
      <c r="E78" s="96" t="s">
        <v>86</v>
      </c>
    </row>
    <row r="79" spans="1:5" x14ac:dyDescent="0.2">
      <c r="A79" s="97" t="s">
        <v>1</v>
      </c>
      <c r="B79" s="149" t="s">
        <v>13</v>
      </c>
      <c r="C79" s="150"/>
      <c r="D79" s="102">
        <v>4.1999999999999997E-3</v>
      </c>
      <c r="E79" s="103">
        <f t="shared" ref="E79:E84" si="6">D79*$E$29</f>
        <v>7.32</v>
      </c>
    </row>
    <row r="80" spans="1:5" x14ac:dyDescent="0.2">
      <c r="A80" s="97" t="s">
        <v>2</v>
      </c>
      <c r="B80" s="149" t="s">
        <v>89</v>
      </c>
      <c r="C80" s="150"/>
      <c r="D80" s="102">
        <f>D79*D52</f>
        <v>2.9999999999999997E-4</v>
      </c>
      <c r="E80" s="103">
        <f t="shared" si="6"/>
        <v>0.52</v>
      </c>
    </row>
    <row r="81" spans="1:5" x14ac:dyDescent="0.2">
      <c r="A81" s="97" t="s">
        <v>3</v>
      </c>
      <c r="B81" s="149" t="s">
        <v>90</v>
      </c>
      <c r="C81" s="150"/>
      <c r="D81" s="242">
        <v>4.3499999999999997E-2</v>
      </c>
      <c r="E81" s="103">
        <f t="shared" si="6"/>
        <v>75.849999999999994</v>
      </c>
    </row>
    <row r="82" spans="1:5" x14ac:dyDescent="0.2">
      <c r="A82" s="97" t="s">
        <v>4</v>
      </c>
      <c r="B82" s="149" t="s">
        <v>23</v>
      </c>
      <c r="C82" s="150"/>
      <c r="D82" s="102">
        <v>1.9400000000000001E-2</v>
      </c>
      <c r="E82" s="103">
        <f t="shared" si="6"/>
        <v>33.83</v>
      </c>
    </row>
    <row r="83" spans="1:5" x14ac:dyDescent="0.2">
      <c r="A83" s="97" t="s">
        <v>5</v>
      </c>
      <c r="B83" s="149" t="s">
        <v>152</v>
      </c>
      <c r="C83" s="150"/>
      <c r="D83" s="102">
        <f>D82*D53</f>
        <v>6.7999999999999996E-3</v>
      </c>
      <c r="E83" s="103">
        <f t="shared" si="6"/>
        <v>11.86</v>
      </c>
    </row>
    <row r="84" spans="1:5" x14ac:dyDescent="0.2">
      <c r="A84" s="97" t="s">
        <v>6</v>
      </c>
      <c r="B84" s="149" t="s">
        <v>91</v>
      </c>
      <c r="C84" s="150"/>
      <c r="D84" s="242">
        <v>6.4999999999999997E-3</v>
      </c>
      <c r="E84" s="103">
        <f t="shared" si="6"/>
        <v>11.33</v>
      </c>
    </row>
    <row r="85" spans="1:5" ht="13.5" thickBot="1" x14ac:dyDescent="0.25">
      <c r="A85" s="151" t="s">
        <v>87</v>
      </c>
      <c r="B85" s="152"/>
      <c r="C85" s="153"/>
      <c r="D85" s="104">
        <f t="shared" ref="D85:E85" si="7">SUM(D79:D84)</f>
        <v>8.0699999999999994E-2</v>
      </c>
      <c r="E85" s="100">
        <f t="shared" si="7"/>
        <v>140.71</v>
      </c>
    </row>
    <row r="86" spans="1:5" ht="21" customHeight="1" x14ac:dyDescent="0.2">
      <c r="A86" s="213" t="s">
        <v>145</v>
      </c>
      <c r="B86" s="213"/>
      <c r="C86" s="213"/>
      <c r="D86" s="213"/>
      <c r="E86" s="213"/>
    </row>
    <row r="87" spans="1:5" ht="13.5" thickBot="1" x14ac:dyDescent="0.25">
      <c r="A87" s="101"/>
      <c r="B87" s="101"/>
      <c r="C87" s="101"/>
      <c r="D87" s="101"/>
      <c r="E87" s="101"/>
    </row>
    <row r="88" spans="1:5" x14ac:dyDescent="0.2">
      <c r="A88" s="158" t="s">
        <v>92</v>
      </c>
      <c r="B88" s="159"/>
      <c r="C88" s="159"/>
      <c r="D88" s="159"/>
      <c r="E88" s="160"/>
    </row>
    <row r="89" spans="1:5" x14ac:dyDescent="0.2">
      <c r="A89" s="200" t="s">
        <v>93</v>
      </c>
      <c r="B89" s="161"/>
      <c r="C89" s="161"/>
      <c r="D89" s="161"/>
      <c r="E89" s="201"/>
    </row>
    <row r="90" spans="1:5" x14ac:dyDescent="0.2">
      <c r="A90" s="95" t="s">
        <v>20</v>
      </c>
      <c r="B90" s="147" t="s">
        <v>94</v>
      </c>
      <c r="C90" s="148"/>
      <c r="D90" s="93" t="s">
        <v>0</v>
      </c>
      <c r="E90" s="96" t="s">
        <v>86</v>
      </c>
    </row>
    <row r="91" spans="1:5" x14ac:dyDescent="0.2">
      <c r="A91" s="97" t="s">
        <v>1</v>
      </c>
      <c r="B91" s="149" t="s">
        <v>153</v>
      </c>
      <c r="C91" s="150"/>
      <c r="D91" s="94">
        <v>9.2999999999999992E-3</v>
      </c>
      <c r="E91" s="98">
        <f>D91*$E$29</f>
        <v>16.22</v>
      </c>
    </row>
    <row r="92" spans="1:5" x14ac:dyDescent="0.2">
      <c r="A92" s="97" t="s">
        <v>2</v>
      </c>
      <c r="B92" s="149" t="s">
        <v>95</v>
      </c>
      <c r="C92" s="150"/>
      <c r="D92" s="94">
        <v>8.2000000000000007E-3</v>
      </c>
      <c r="E92" s="98">
        <f>D92*$E$29</f>
        <v>14.3</v>
      </c>
    </row>
    <row r="93" spans="1:5" x14ac:dyDescent="0.2">
      <c r="A93" s="97" t="s">
        <v>3</v>
      </c>
      <c r="B93" s="149" t="s">
        <v>96</v>
      </c>
      <c r="C93" s="150"/>
      <c r="D93" s="94">
        <v>2.0000000000000001E-4</v>
      </c>
      <c r="E93" s="98">
        <f>D93*$E$29</f>
        <v>0.35</v>
      </c>
    </row>
    <row r="94" spans="1:5" x14ac:dyDescent="0.2">
      <c r="A94" s="97" t="s">
        <v>4</v>
      </c>
      <c r="B94" s="149" t="s">
        <v>97</v>
      </c>
      <c r="C94" s="150"/>
      <c r="D94" s="94">
        <v>2.9999999999999997E-4</v>
      </c>
      <c r="E94" s="98">
        <f>D94*$E$29</f>
        <v>0.52</v>
      </c>
    </row>
    <row r="95" spans="1:5" x14ac:dyDescent="0.2">
      <c r="A95" s="97" t="s">
        <v>5</v>
      </c>
      <c r="B95" s="149" t="s">
        <v>154</v>
      </c>
      <c r="C95" s="150"/>
      <c r="D95" s="94">
        <v>4.0000000000000002E-4</v>
      </c>
      <c r="E95" s="98">
        <f>D95*$E$29</f>
        <v>0.7</v>
      </c>
    </row>
    <row r="96" spans="1:5" x14ac:dyDescent="0.2">
      <c r="A96" s="97" t="s">
        <v>6</v>
      </c>
      <c r="B96" s="149" t="s">
        <v>116</v>
      </c>
      <c r="C96" s="150"/>
      <c r="D96" s="94">
        <v>0</v>
      </c>
      <c r="E96" s="98">
        <f t="shared" ref="E96" si="8">D96*$E$29</f>
        <v>0</v>
      </c>
    </row>
    <row r="97" spans="1:5" ht="13.5" thickBot="1" x14ac:dyDescent="0.25">
      <c r="A97" s="151" t="s">
        <v>61</v>
      </c>
      <c r="B97" s="152"/>
      <c r="C97" s="153"/>
      <c r="D97" s="99">
        <f t="shared" ref="D97:E97" si="9">SUM(D91:D96)</f>
        <v>1.84E-2</v>
      </c>
      <c r="E97" s="100">
        <f t="shared" si="9"/>
        <v>32.090000000000003</v>
      </c>
    </row>
    <row r="98" spans="1:5" ht="37.5" customHeight="1" thickBot="1" x14ac:dyDescent="0.25">
      <c r="A98" s="155" t="s">
        <v>151</v>
      </c>
      <c r="B98" s="155"/>
      <c r="C98" s="155"/>
      <c r="D98" s="155"/>
      <c r="E98" s="155"/>
    </row>
    <row r="99" spans="1:5" x14ac:dyDescent="0.2">
      <c r="A99" s="158" t="s">
        <v>99</v>
      </c>
      <c r="B99" s="159"/>
      <c r="C99" s="159"/>
      <c r="D99" s="159"/>
      <c r="E99" s="160"/>
    </row>
    <row r="100" spans="1:5" x14ac:dyDescent="0.2">
      <c r="A100" s="95" t="s">
        <v>21</v>
      </c>
      <c r="B100" s="161" t="s">
        <v>100</v>
      </c>
      <c r="C100" s="161"/>
      <c r="D100" s="161"/>
      <c r="E100" s="96" t="s">
        <v>86</v>
      </c>
    </row>
    <row r="101" spans="1:5" x14ac:dyDescent="0.2">
      <c r="A101" s="97" t="s">
        <v>1</v>
      </c>
      <c r="B101" s="154" t="s">
        <v>155</v>
      </c>
      <c r="C101" s="154"/>
      <c r="D101" s="154"/>
      <c r="E101" s="103">
        <v>0</v>
      </c>
    </row>
    <row r="102" spans="1:5" ht="13.5" thickBot="1" x14ac:dyDescent="0.25">
      <c r="A102" s="162" t="s">
        <v>87</v>
      </c>
      <c r="B102" s="163"/>
      <c r="C102" s="163"/>
      <c r="D102" s="163"/>
      <c r="E102" s="120">
        <f>SUM(E101)</f>
        <v>0</v>
      </c>
    </row>
    <row r="103" spans="1:5" x14ac:dyDescent="0.2">
      <c r="A103" s="158" t="s">
        <v>101</v>
      </c>
      <c r="B103" s="159"/>
      <c r="C103" s="159"/>
      <c r="D103" s="159"/>
      <c r="E103" s="160"/>
    </row>
    <row r="104" spans="1:5" x14ac:dyDescent="0.2">
      <c r="A104" s="95">
        <v>4</v>
      </c>
      <c r="B104" s="161" t="s">
        <v>102</v>
      </c>
      <c r="C104" s="161"/>
      <c r="D104" s="161"/>
      <c r="E104" s="96" t="s">
        <v>86</v>
      </c>
    </row>
    <row r="105" spans="1:5" x14ac:dyDescent="0.2">
      <c r="A105" s="97" t="s">
        <v>20</v>
      </c>
      <c r="B105" s="154" t="s">
        <v>94</v>
      </c>
      <c r="C105" s="154"/>
      <c r="D105" s="154"/>
      <c r="E105" s="103">
        <f>E97</f>
        <v>32.090000000000003</v>
      </c>
    </row>
    <row r="106" spans="1:5" x14ac:dyDescent="0.2">
      <c r="A106" s="97" t="s">
        <v>21</v>
      </c>
      <c r="B106" s="154" t="s">
        <v>100</v>
      </c>
      <c r="C106" s="154"/>
      <c r="D106" s="154"/>
      <c r="E106" s="103">
        <f>E102</f>
        <v>0</v>
      </c>
    </row>
    <row r="107" spans="1:5" ht="13.5" thickBot="1" x14ac:dyDescent="0.25">
      <c r="A107" s="156" t="s">
        <v>87</v>
      </c>
      <c r="B107" s="157"/>
      <c r="C107" s="157"/>
      <c r="D107" s="157"/>
      <c r="E107" s="100">
        <f>SUM(E105:E106)</f>
        <v>32.090000000000003</v>
      </c>
    </row>
    <row r="108" spans="1:5" ht="13.5" thickBot="1" x14ac:dyDescent="0.25">
      <c r="A108" s="37"/>
      <c r="D108" s="38"/>
      <c r="E108" s="39"/>
    </row>
    <row r="109" spans="1:5" x14ac:dyDescent="0.2">
      <c r="A109" s="158" t="s">
        <v>103</v>
      </c>
      <c r="B109" s="159"/>
      <c r="C109" s="159"/>
      <c r="D109" s="159"/>
      <c r="E109" s="160"/>
    </row>
    <row r="110" spans="1:5" x14ac:dyDescent="0.2">
      <c r="A110" s="95">
        <v>5</v>
      </c>
      <c r="B110" s="161" t="s">
        <v>18</v>
      </c>
      <c r="C110" s="161"/>
      <c r="D110" s="161"/>
      <c r="E110" s="96" t="s">
        <v>86</v>
      </c>
    </row>
    <row r="111" spans="1:5" x14ac:dyDescent="0.2">
      <c r="A111" s="97" t="s">
        <v>1</v>
      </c>
      <c r="B111" s="154" t="s">
        <v>19</v>
      </c>
      <c r="C111" s="154"/>
      <c r="D111" s="154"/>
      <c r="E111" s="116">
        <v>136.25</v>
      </c>
    </row>
    <row r="112" spans="1:5" x14ac:dyDescent="0.2">
      <c r="A112" s="97" t="s">
        <v>2</v>
      </c>
      <c r="B112" s="154" t="s">
        <v>27</v>
      </c>
      <c r="C112" s="154"/>
      <c r="D112" s="154"/>
      <c r="E112" s="116">
        <v>0</v>
      </c>
    </row>
    <row r="113" spans="1:7" x14ac:dyDescent="0.2">
      <c r="A113" s="97" t="s">
        <v>3</v>
      </c>
      <c r="B113" s="154" t="s">
        <v>192</v>
      </c>
      <c r="C113" s="154"/>
      <c r="D113" s="154"/>
      <c r="E113" s="116">
        <v>51.81</v>
      </c>
    </row>
    <row r="114" spans="1:7" x14ac:dyDescent="0.2">
      <c r="A114" s="97" t="s">
        <v>4</v>
      </c>
      <c r="B114" s="154" t="s">
        <v>8</v>
      </c>
      <c r="C114" s="154"/>
      <c r="D114" s="154"/>
      <c r="E114" s="116">
        <v>0</v>
      </c>
    </row>
    <row r="115" spans="1:7" ht="13.5" thickBot="1" x14ac:dyDescent="0.25">
      <c r="A115" s="156" t="s">
        <v>61</v>
      </c>
      <c r="B115" s="157"/>
      <c r="C115" s="157"/>
      <c r="D115" s="157"/>
      <c r="E115" s="117">
        <f>SUM(E111:E114)</f>
        <v>188.06</v>
      </c>
    </row>
    <row r="116" spans="1:7" ht="13.5" thickBot="1" x14ac:dyDescent="0.25">
      <c r="A116" s="37"/>
      <c r="D116" s="38"/>
      <c r="E116" s="39"/>
    </row>
    <row r="117" spans="1:7" x14ac:dyDescent="0.2">
      <c r="A117" s="158" t="s">
        <v>104</v>
      </c>
      <c r="B117" s="159"/>
      <c r="C117" s="159"/>
      <c r="D117" s="159"/>
      <c r="E117" s="160"/>
    </row>
    <row r="118" spans="1:7" x14ac:dyDescent="0.2">
      <c r="A118" s="95">
        <v>6</v>
      </c>
      <c r="B118" s="161" t="s">
        <v>24</v>
      </c>
      <c r="C118" s="161"/>
      <c r="D118" s="93" t="s">
        <v>0</v>
      </c>
      <c r="E118" s="96" t="s">
        <v>86</v>
      </c>
    </row>
    <row r="119" spans="1:7" x14ac:dyDescent="0.2">
      <c r="A119" s="97" t="s">
        <v>1</v>
      </c>
      <c r="B119" s="149" t="s">
        <v>25</v>
      </c>
      <c r="C119" s="150"/>
      <c r="D119" s="94">
        <v>2E-3</v>
      </c>
      <c r="E119" s="103">
        <f>D119*E137</f>
        <v>8.6300000000000008</v>
      </c>
    </row>
    <row r="120" spans="1:7" x14ac:dyDescent="0.2">
      <c r="A120" s="97" t="s">
        <v>2</v>
      </c>
      <c r="B120" s="149" t="s">
        <v>106</v>
      </c>
      <c r="C120" s="150"/>
      <c r="D120" s="94">
        <v>2E-3</v>
      </c>
      <c r="E120" s="103">
        <f>(E119+E137)*D120</f>
        <v>8.65</v>
      </c>
    </row>
    <row r="121" spans="1:7" x14ac:dyDescent="0.2">
      <c r="A121" s="97" t="s">
        <v>3</v>
      </c>
      <c r="B121" s="149" t="s">
        <v>107</v>
      </c>
      <c r="C121" s="150"/>
      <c r="D121" s="94">
        <f>D122+D123+D124</f>
        <v>8.6499999999999994E-2</v>
      </c>
      <c r="E121" s="103">
        <f>((E119+E120+E137)/(1-D121))*D121</f>
        <v>410.13</v>
      </c>
      <c r="F121" s="81"/>
    </row>
    <row r="122" spans="1:7" x14ac:dyDescent="0.2">
      <c r="A122" s="97"/>
      <c r="B122" s="149" t="s">
        <v>108</v>
      </c>
      <c r="C122" s="150"/>
      <c r="D122" s="94">
        <v>3.6499999999999998E-2</v>
      </c>
      <c r="E122" s="103">
        <f>E139*D122</f>
        <v>173.06</v>
      </c>
      <c r="G122" s="254">
        <f>RESUMO!G3</f>
        <v>47414.400000000001</v>
      </c>
    </row>
    <row r="123" spans="1:7" x14ac:dyDescent="0.2">
      <c r="A123" s="97"/>
      <c r="B123" s="149" t="s">
        <v>109</v>
      </c>
      <c r="C123" s="150"/>
      <c r="D123" s="118">
        <v>0.05</v>
      </c>
      <c r="E123" s="103">
        <f>D123*E139</f>
        <v>237.07</v>
      </c>
    </row>
    <row r="124" spans="1:7" x14ac:dyDescent="0.2">
      <c r="A124" s="97"/>
      <c r="B124" s="149" t="s">
        <v>110</v>
      </c>
      <c r="C124" s="150"/>
      <c r="D124" s="118">
        <v>0</v>
      </c>
      <c r="E124" s="103">
        <f>D124*E139</f>
        <v>0</v>
      </c>
    </row>
    <row r="125" spans="1:7" ht="13.5" thickBot="1" x14ac:dyDescent="0.25">
      <c r="A125" s="151" t="s">
        <v>61</v>
      </c>
      <c r="B125" s="152"/>
      <c r="C125" s="153"/>
      <c r="D125" s="99">
        <f>D121+D119+D120</f>
        <v>9.0499999999999997E-2</v>
      </c>
      <c r="E125" s="100">
        <f>SUM(E119,E120,E121)</f>
        <v>427.41</v>
      </c>
    </row>
    <row r="126" spans="1:7" x14ac:dyDescent="0.2">
      <c r="A126" s="66" t="s">
        <v>146</v>
      </c>
      <c r="D126" s="38"/>
      <c r="E126" s="39"/>
    </row>
    <row r="127" spans="1:7" ht="24" customHeight="1" x14ac:dyDescent="0.2">
      <c r="A127" s="155" t="s">
        <v>147</v>
      </c>
      <c r="B127" s="155"/>
      <c r="C127" s="155"/>
      <c r="D127" s="155"/>
      <c r="E127" s="155"/>
    </row>
    <row r="128" spans="1:7" ht="14.25" customHeight="1" x14ac:dyDescent="0.2">
      <c r="A128" s="66" t="s">
        <v>148</v>
      </c>
      <c r="D128" s="38"/>
      <c r="E128" s="39"/>
    </row>
    <row r="129" spans="1:5" ht="13.5" thickBot="1" x14ac:dyDescent="0.25">
      <c r="A129" s="37"/>
      <c r="D129" s="38"/>
      <c r="E129" s="39"/>
    </row>
    <row r="130" spans="1:5" ht="13.5" thickBot="1" x14ac:dyDescent="0.25">
      <c r="A130" s="220" t="s">
        <v>111</v>
      </c>
      <c r="B130" s="221"/>
      <c r="C130" s="221"/>
      <c r="D130" s="221"/>
      <c r="E130" s="222"/>
    </row>
    <row r="131" spans="1:5" ht="13.5" thickBot="1" x14ac:dyDescent="0.25">
      <c r="A131" s="40"/>
      <c r="B131" s="217" t="s">
        <v>112</v>
      </c>
      <c r="C131" s="218"/>
      <c r="D131" s="219"/>
      <c r="E131" s="41" t="s">
        <v>86</v>
      </c>
    </row>
    <row r="132" spans="1:5" ht="13.5" thickBot="1" x14ac:dyDescent="0.25">
      <c r="A132" s="52" t="s">
        <v>1</v>
      </c>
      <c r="B132" s="214" t="s">
        <v>26</v>
      </c>
      <c r="C132" s="215"/>
      <c r="D132" s="216"/>
      <c r="E132" s="43">
        <f>E29</f>
        <v>1743.69</v>
      </c>
    </row>
    <row r="133" spans="1:5" ht="13.5" thickBot="1" x14ac:dyDescent="0.25">
      <c r="A133" s="52" t="s">
        <v>2</v>
      </c>
      <c r="B133" s="223" t="s">
        <v>54</v>
      </c>
      <c r="C133" s="224"/>
      <c r="D133" s="225"/>
      <c r="E133" s="43">
        <f>E75</f>
        <v>2209.48</v>
      </c>
    </row>
    <row r="134" spans="1:5" ht="13.5" thickBot="1" x14ac:dyDescent="0.25">
      <c r="A134" s="52" t="s">
        <v>3</v>
      </c>
      <c r="B134" s="223" t="s">
        <v>88</v>
      </c>
      <c r="C134" s="224"/>
      <c r="D134" s="225"/>
      <c r="E134" s="43">
        <f>E85</f>
        <v>140.71</v>
      </c>
    </row>
    <row r="135" spans="1:5" ht="13.5" thickBot="1" x14ac:dyDescent="0.25">
      <c r="A135" s="52" t="s">
        <v>4</v>
      </c>
      <c r="B135" s="223" t="s">
        <v>92</v>
      </c>
      <c r="C135" s="224"/>
      <c r="D135" s="225"/>
      <c r="E135" s="43">
        <f>E107</f>
        <v>32.090000000000003</v>
      </c>
    </row>
    <row r="136" spans="1:5" ht="13.5" thickBot="1" x14ac:dyDescent="0.25">
      <c r="A136" s="52" t="s">
        <v>5</v>
      </c>
      <c r="B136" s="223" t="s">
        <v>103</v>
      </c>
      <c r="C136" s="224"/>
      <c r="D136" s="225"/>
      <c r="E136" s="43">
        <f>E115</f>
        <v>188.06</v>
      </c>
    </row>
    <row r="137" spans="1:5" ht="13.5" thickBot="1" x14ac:dyDescent="0.25">
      <c r="A137" s="217" t="s">
        <v>113</v>
      </c>
      <c r="B137" s="218"/>
      <c r="C137" s="218"/>
      <c r="D137" s="219"/>
      <c r="E137" s="43">
        <f>SUM(E132:E136)</f>
        <v>4314.03</v>
      </c>
    </row>
    <row r="138" spans="1:5" ht="13.5" thickBot="1" x14ac:dyDescent="0.25">
      <c r="A138" s="52" t="s">
        <v>6</v>
      </c>
      <c r="B138" s="214" t="s">
        <v>114</v>
      </c>
      <c r="C138" s="215"/>
      <c r="D138" s="216"/>
      <c r="E138" s="53">
        <f>E125</f>
        <v>427.41</v>
      </c>
    </row>
    <row r="139" spans="1:5" ht="13.5" thickBot="1" x14ac:dyDescent="0.25">
      <c r="A139" s="217" t="s">
        <v>115</v>
      </c>
      <c r="B139" s="218"/>
      <c r="C139" s="218"/>
      <c r="D139" s="219"/>
      <c r="E139" s="54">
        <f>ROUND((E137+E138),2)</f>
        <v>4741.4399999999996</v>
      </c>
    </row>
    <row r="140" spans="1:5" x14ac:dyDescent="0.2">
      <c r="A140" s="179"/>
      <c r="B140" s="179"/>
      <c r="C140" s="179"/>
      <c r="D140" s="179"/>
      <c r="E140" s="179"/>
    </row>
  </sheetData>
  <mergeCells count="122">
    <mergeCell ref="B138:D138"/>
    <mergeCell ref="A139:D139"/>
    <mergeCell ref="A117:E117"/>
    <mergeCell ref="A130:E130"/>
    <mergeCell ref="B131:D131"/>
    <mergeCell ref="B132:D132"/>
    <mergeCell ref="B133:D133"/>
    <mergeCell ref="B134:D134"/>
    <mergeCell ref="B135:D135"/>
    <mergeCell ref="B136:D136"/>
    <mergeCell ref="A127:E127"/>
    <mergeCell ref="B121:C121"/>
    <mergeCell ref="B122:C122"/>
    <mergeCell ref="B123:C123"/>
    <mergeCell ref="B124:C124"/>
    <mergeCell ref="A137:D137"/>
    <mergeCell ref="A125:C125"/>
    <mergeCell ref="B118:C118"/>
    <mergeCell ref="B119:C119"/>
    <mergeCell ref="B120:C120"/>
    <mergeCell ref="B62:D62"/>
    <mergeCell ref="B65:D65"/>
    <mergeCell ref="B66:D66"/>
    <mergeCell ref="B78:C78"/>
    <mergeCell ref="B79:C79"/>
    <mergeCell ref="B80:C80"/>
    <mergeCell ref="B81:C81"/>
    <mergeCell ref="A88:E88"/>
    <mergeCell ref="A67:D67"/>
    <mergeCell ref="A70:E70"/>
    <mergeCell ref="B82:C82"/>
    <mergeCell ref="B83:C83"/>
    <mergeCell ref="B84:C84"/>
    <mergeCell ref="A85:C85"/>
    <mergeCell ref="A86:E86"/>
    <mergeCell ref="A69:E69"/>
    <mergeCell ref="B71:D71"/>
    <mergeCell ref="B72:D72"/>
    <mergeCell ref="B73:D73"/>
    <mergeCell ref="B74:D74"/>
    <mergeCell ref="A75:D75"/>
    <mergeCell ref="B63:D63"/>
    <mergeCell ref="B64:D64"/>
    <mergeCell ref="A1:E1"/>
    <mergeCell ref="A2:E2"/>
    <mergeCell ref="A3:E3"/>
    <mergeCell ref="A4:E4"/>
    <mergeCell ref="B15:D15"/>
    <mergeCell ref="B16:D16"/>
    <mergeCell ref="B18:D18"/>
    <mergeCell ref="A20:E20"/>
    <mergeCell ref="B26:D26"/>
    <mergeCell ref="A140:E140"/>
    <mergeCell ref="A5:E5"/>
    <mergeCell ref="A6:E6"/>
    <mergeCell ref="B12:D12"/>
    <mergeCell ref="B21:D21"/>
    <mergeCell ref="B22:D22"/>
    <mergeCell ref="B24:D24"/>
    <mergeCell ref="A13:E13"/>
    <mergeCell ref="A7:E7"/>
    <mergeCell ref="A8:E8"/>
    <mergeCell ref="B9:D9"/>
    <mergeCell ref="B10:D10"/>
    <mergeCell ref="B11:D11"/>
    <mergeCell ref="A77:E77"/>
    <mergeCell ref="B27:D27"/>
    <mergeCell ref="B28:D28"/>
    <mergeCell ref="A29:D29"/>
    <mergeCell ref="A32:E32"/>
    <mergeCell ref="A33:E33"/>
    <mergeCell ref="A57:E57"/>
    <mergeCell ref="B106:D106"/>
    <mergeCell ref="B35:C35"/>
    <mergeCell ref="B36:C36"/>
    <mergeCell ref="A89:E89"/>
    <mergeCell ref="A37:C37"/>
    <mergeCell ref="B44:C44"/>
    <mergeCell ref="B45:C45"/>
    <mergeCell ref="B14:D14"/>
    <mergeCell ref="B23:C23"/>
    <mergeCell ref="B25:C25"/>
    <mergeCell ref="B34:C34"/>
    <mergeCell ref="A40:E40"/>
    <mergeCell ref="A41:E41"/>
    <mergeCell ref="A42:E42"/>
    <mergeCell ref="A39:D39"/>
    <mergeCell ref="A43:E43"/>
    <mergeCell ref="B51:C51"/>
    <mergeCell ref="B52:C52"/>
    <mergeCell ref="A53:C53"/>
    <mergeCell ref="B38:C38"/>
    <mergeCell ref="B61:D61"/>
    <mergeCell ref="B46:C46"/>
    <mergeCell ref="B47:C47"/>
    <mergeCell ref="B48:C48"/>
    <mergeCell ref="B49:C49"/>
    <mergeCell ref="B50:C50"/>
    <mergeCell ref="B113:D113"/>
    <mergeCell ref="B114:D114"/>
    <mergeCell ref="A115:D115"/>
    <mergeCell ref="A107:D107"/>
    <mergeCell ref="A109:E109"/>
    <mergeCell ref="B110:D110"/>
    <mergeCell ref="B111:D111"/>
    <mergeCell ref="A99:E99"/>
    <mergeCell ref="B100:D100"/>
    <mergeCell ref="B101:D101"/>
    <mergeCell ref="A102:D102"/>
    <mergeCell ref="A103:E103"/>
    <mergeCell ref="B104:D104"/>
    <mergeCell ref="B105:D105"/>
    <mergeCell ref="B90:C90"/>
    <mergeCell ref="B96:C96"/>
    <mergeCell ref="A97:C97"/>
    <mergeCell ref="B91:C91"/>
    <mergeCell ref="B92:C92"/>
    <mergeCell ref="B93:C93"/>
    <mergeCell ref="B94:C94"/>
    <mergeCell ref="B95:C95"/>
    <mergeCell ref="B112:D112"/>
    <mergeCell ref="A98:E98"/>
  </mergeCells>
  <pageMargins left="0.51181102362204722" right="0.51181102362204722" top="1.1811023622047245" bottom="0.78740157480314965" header="0.31496062992125984" footer="0.31496062992125984"/>
  <pageSetup paperSize="9" scale="63" fitToHeight="0" orientation="portrait" r:id="rId1"/>
  <headerFooter>
    <oddHeader>&amp;L&amp;8MINISTÉRIO DA EDUCAÇÃO
SECRETARIA EXECUTIVA
SUBSECRETARIA DE ASSUNTOS ADMINISTRATIVOS
COORDENAÇÃO GERAL DE COMPRAS E CONTRATOS
COORDENAÇÃO DE GESTÃO DE CONTRATOS
Divisão de Contratação e Análise de reajustes</oddHeader>
  </headerFooter>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E8856E-4795-43F1-B7FB-319AEA2E2885}">
  <dimension ref="A1:I140"/>
  <sheetViews>
    <sheetView showGridLines="0" workbookViewId="0">
      <selection activeCell="A4" sqref="A4:E139"/>
    </sheetView>
  </sheetViews>
  <sheetFormatPr defaultColWidth="9.140625" defaultRowHeight="12.75" x14ac:dyDescent="0.2"/>
  <cols>
    <col min="1" max="1" width="5" style="1" customWidth="1"/>
    <col min="2" max="2" width="47.7109375" style="1" customWidth="1"/>
    <col min="3" max="3" width="4.140625" style="1" bestFit="1" customWidth="1"/>
    <col min="4" max="4" width="8.42578125" style="1" customWidth="1"/>
    <col min="5" max="5" width="24" style="1" bestFit="1" customWidth="1"/>
    <col min="6" max="8" width="9.140625" style="1"/>
    <col min="9" max="9" width="15" style="1" bestFit="1" customWidth="1"/>
    <col min="10" max="16384" width="9.140625" style="1"/>
  </cols>
  <sheetData>
    <row r="1" spans="1:5" x14ac:dyDescent="0.2">
      <c r="A1" s="202"/>
      <c r="B1" s="203"/>
      <c r="C1" s="203"/>
      <c r="D1" s="203"/>
      <c r="E1" s="203"/>
    </row>
    <row r="2" spans="1:5" x14ac:dyDescent="0.2">
      <c r="A2" s="202"/>
      <c r="B2" s="203"/>
      <c r="C2" s="203"/>
      <c r="D2" s="203"/>
      <c r="E2" s="203"/>
    </row>
    <row r="3" spans="1:5" x14ac:dyDescent="0.2">
      <c r="A3" s="202"/>
      <c r="B3" s="203"/>
      <c r="C3" s="203"/>
      <c r="D3" s="203"/>
      <c r="E3" s="203"/>
    </row>
    <row r="4" spans="1:5" x14ac:dyDescent="0.2">
      <c r="A4" s="202"/>
      <c r="B4" s="203"/>
      <c r="C4" s="203"/>
      <c r="D4" s="203"/>
      <c r="E4" s="203"/>
    </row>
    <row r="5" spans="1:5" ht="13.5" thickBot="1" x14ac:dyDescent="0.25">
      <c r="A5" s="180" t="s">
        <v>28</v>
      </c>
      <c r="B5" s="181"/>
      <c r="C5" s="181"/>
      <c r="D5" s="181"/>
      <c r="E5" s="181"/>
    </row>
    <row r="6" spans="1:5" x14ac:dyDescent="0.2">
      <c r="A6" s="182" t="s">
        <v>130</v>
      </c>
      <c r="B6" s="183"/>
      <c r="C6" s="183"/>
      <c r="D6" s="183"/>
      <c r="E6" s="184"/>
    </row>
    <row r="7" spans="1:5" ht="13.5" thickBot="1" x14ac:dyDescent="0.25">
      <c r="A7" s="180" t="s">
        <v>131</v>
      </c>
      <c r="B7" s="181"/>
      <c r="C7" s="181"/>
      <c r="D7" s="181"/>
      <c r="E7" s="190"/>
    </row>
    <row r="8" spans="1:5" ht="13.5" thickBot="1" x14ac:dyDescent="0.25">
      <c r="A8" s="187" t="s">
        <v>14</v>
      </c>
      <c r="B8" s="188"/>
      <c r="C8" s="188"/>
      <c r="D8" s="188"/>
      <c r="E8" s="188"/>
    </row>
    <row r="9" spans="1:5" x14ac:dyDescent="0.2">
      <c r="A9" s="8" t="s">
        <v>29</v>
      </c>
      <c r="B9" s="191" t="s">
        <v>30</v>
      </c>
      <c r="C9" s="191"/>
      <c r="D9" s="191"/>
      <c r="E9" s="126">
        <v>45852</v>
      </c>
    </row>
    <row r="10" spans="1:5" x14ac:dyDescent="0.2">
      <c r="A10" s="9" t="s">
        <v>31</v>
      </c>
      <c r="B10" s="164" t="s">
        <v>32</v>
      </c>
      <c r="C10" s="164"/>
      <c r="D10" s="164"/>
      <c r="E10" s="10" t="s">
        <v>33</v>
      </c>
    </row>
    <row r="11" spans="1:5" x14ac:dyDescent="0.2">
      <c r="A11" s="9" t="s">
        <v>34</v>
      </c>
      <c r="B11" s="192" t="s">
        <v>35</v>
      </c>
      <c r="C11" s="193"/>
      <c r="D11" s="194"/>
      <c r="E11" s="11" t="s">
        <v>191</v>
      </c>
    </row>
    <row r="12" spans="1:5" ht="13.5" thickBot="1" x14ac:dyDescent="0.25">
      <c r="A12" s="12" t="s">
        <v>4</v>
      </c>
      <c r="B12" s="185" t="s">
        <v>36</v>
      </c>
      <c r="C12" s="185"/>
      <c r="D12" s="185"/>
      <c r="E12" s="13">
        <v>12</v>
      </c>
    </row>
    <row r="13" spans="1:5" ht="13.5" thickBot="1" x14ac:dyDescent="0.25">
      <c r="A13" s="187" t="s">
        <v>37</v>
      </c>
      <c r="B13" s="188"/>
      <c r="C13" s="188"/>
      <c r="D13" s="188"/>
      <c r="E13" s="189"/>
    </row>
    <row r="14" spans="1:5" x14ac:dyDescent="0.2">
      <c r="A14" s="90">
        <v>1</v>
      </c>
      <c r="B14" s="172" t="s">
        <v>38</v>
      </c>
      <c r="C14" s="172"/>
      <c r="D14" s="172"/>
      <c r="E14" s="85" t="s">
        <v>193</v>
      </c>
    </row>
    <row r="15" spans="1:5" x14ac:dyDescent="0.2">
      <c r="A15" s="15">
        <v>2</v>
      </c>
      <c r="B15" s="204" t="s">
        <v>15</v>
      </c>
      <c r="C15" s="205"/>
      <c r="D15" s="206"/>
      <c r="E15" s="16">
        <v>4220.33</v>
      </c>
    </row>
    <row r="16" spans="1:5" x14ac:dyDescent="0.2">
      <c r="A16" s="15">
        <v>3</v>
      </c>
      <c r="B16" s="207" t="s">
        <v>39</v>
      </c>
      <c r="C16" s="208"/>
      <c r="D16" s="209"/>
      <c r="E16" s="17" t="str">
        <f>E14</f>
        <v>ENCARREGADO GERAL</v>
      </c>
    </row>
    <row r="17" spans="1:5" x14ac:dyDescent="0.2">
      <c r="A17" s="2">
        <v>4</v>
      </c>
      <c r="B17" s="3" t="s">
        <v>132</v>
      </c>
      <c r="C17" s="89"/>
      <c r="D17" s="4"/>
      <c r="E17" s="5">
        <v>14397</v>
      </c>
    </row>
    <row r="18" spans="1:5" ht="13.5" thickBot="1" x14ac:dyDescent="0.25">
      <c r="A18" s="6">
        <v>5</v>
      </c>
      <c r="B18" s="210" t="s">
        <v>40</v>
      </c>
      <c r="C18" s="211"/>
      <c r="D18" s="212"/>
      <c r="E18" s="7">
        <v>45658</v>
      </c>
    </row>
    <row r="19" spans="1:5" ht="13.5" thickBot="1" x14ac:dyDescent="0.25">
      <c r="A19" s="18"/>
      <c r="B19" s="109"/>
      <c r="C19" s="109"/>
      <c r="D19" s="109"/>
      <c r="E19" s="110"/>
    </row>
    <row r="20" spans="1:5" x14ac:dyDescent="0.2">
      <c r="A20" s="158" t="s">
        <v>26</v>
      </c>
      <c r="B20" s="159"/>
      <c r="C20" s="159"/>
      <c r="D20" s="159"/>
      <c r="E20" s="160"/>
    </row>
    <row r="21" spans="1:5" x14ac:dyDescent="0.2">
      <c r="A21" s="86">
        <v>1</v>
      </c>
      <c r="B21" s="171" t="s">
        <v>41</v>
      </c>
      <c r="C21" s="171"/>
      <c r="D21" s="171"/>
      <c r="E21" s="106" t="s">
        <v>42</v>
      </c>
    </row>
    <row r="22" spans="1:5" x14ac:dyDescent="0.2">
      <c r="A22" s="9" t="s">
        <v>29</v>
      </c>
      <c r="B22" s="186" t="s">
        <v>43</v>
      </c>
      <c r="C22" s="186"/>
      <c r="D22" s="186"/>
      <c r="E22" s="108">
        <f>E15*1</f>
        <v>4220.33</v>
      </c>
    </row>
    <row r="23" spans="1:5" x14ac:dyDescent="0.2">
      <c r="A23" s="9" t="s">
        <v>31</v>
      </c>
      <c r="B23" s="164" t="s">
        <v>16</v>
      </c>
      <c r="C23" s="164"/>
      <c r="D23" s="111">
        <v>0</v>
      </c>
      <c r="E23" s="108">
        <f t="shared" ref="E23" si="0">D23*E22</f>
        <v>0</v>
      </c>
    </row>
    <row r="24" spans="1:5" x14ac:dyDescent="0.2">
      <c r="A24" s="9" t="s">
        <v>34</v>
      </c>
      <c r="B24" s="186" t="s">
        <v>44</v>
      </c>
      <c r="C24" s="186"/>
      <c r="D24" s="186"/>
      <c r="E24" s="108">
        <v>0</v>
      </c>
    </row>
    <row r="25" spans="1:5" x14ac:dyDescent="0.2">
      <c r="A25" s="9" t="s">
        <v>45</v>
      </c>
      <c r="B25" s="164" t="s">
        <v>46</v>
      </c>
      <c r="C25" s="164"/>
      <c r="D25" s="112">
        <v>0</v>
      </c>
      <c r="E25" s="108">
        <v>0</v>
      </c>
    </row>
    <row r="26" spans="1:5" x14ac:dyDescent="0.2">
      <c r="A26" s="9" t="s">
        <v>47</v>
      </c>
      <c r="B26" s="186" t="s">
        <v>48</v>
      </c>
      <c r="C26" s="186"/>
      <c r="D26" s="186"/>
      <c r="E26" s="108">
        <f t="shared" ref="E26" si="1">E22/220*0.2*0*15</f>
        <v>0</v>
      </c>
    </row>
    <row r="27" spans="1:5" x14ac:dyDescent="0.2">
      <c r="A27" s="9" t="s">
        <v>49</v>
      </c>
      <c r="B27" s="186" t="s">
        <v>50</v>
      </c>
      <c r="C27" s="186"/>
      <c r="D27" s="186"/>
      <c r="E27" s="108">
        <v>0</v>
      </c>
    </row>
    <row r="28" spans="1:5" x14ac:dyDescent="0.2">
      <c r="A28" s="9" t="s">
        <v>51</v>
      </c>
      <c r="B28" s="186" t="s">
        <v>52</v>
      </c>
      <c r="C28" s="186"/>
      <c r="D28" s="186"/>
      <c r="E28" s="108">
        <v>0</v>
      </c>
    </row>
    <row r="29" spans="1:5" ht="13.5" thickBot="1" x14ac:dyDescent="0.25">
      <c r="A29" s="195" t="s">
        <v>53</v>
      </c>
      <c r="B29" s="196"/>
      <c r="C29" s="196"/>
      <c r="D29" s="196"/>
      <c r="E29" s="35">
        <f t="shared" ref="E29" si="2">ROUND(SUM(E22:E28),2)</f>
        <v>4220.33</v>
      </c>
    </row>
    <row r="30" spans="1:5" x14ac:dyDescent="0.2">
      <c r="A30" s="65" t="s">
        <v>139</v>
      </c>
      <c r="B30" s="63"/>
      <c r="C30" s="63"/>
      <c r="D30" s="23"/>
      <c r="E30" s="24"/>
    </row>
    <row r="31" spans="1:5" ht="13.5" thickBot="1" x14ac:dyDescent="0.25">
      <c r="A31" s="65"/>
      <c r="B31" s="63"/>
      <c r="C31" s="63"/>
      <c r="D31" s="23"/>
      <c r="E31" s="24"/>
    </row>
    <row r="32" spans="1:5" x14ac:dyDescent="0.2">
      <c r="A32" s="158" t="s">
        <v>54</v>
      </c>
      <c r="B32" s="159"/>
      <c r="C32" s="159"/>
      <c r="D32" s="159"/>
      <c r="E32" s="160"/>
    </row>
    <row r="33" spans="1:6" x14ac:dyDescent="0.2">
      <c r="A33" s="197" t="s">
        <v>55</v>
      </c>
      <c r="B33" s="198"/>
      <c r="C33" s="198"/>
      <c r="D33" s="198"/>
      <c r="E33" s="199"/>
    </row>
    <row r="34" spans="1:6" x14ac:dyDescent="0.2">
      <c r="A34" s="86" t="s">
        <v>56</v>
      </c>
      <c r="B34" s="171" t="s">
        <v>57</v>
      </c>
      <c r="C34" s="171"/>
      <c r="D34" s="87" t="s">
        <v>58</v>
      </c>
      <c r="E34" s="106" t="s">
        <v>42</v>
      </c>
    </row>
    <row r="35" spans="1:6" x14ac:dyDescent="0.2">
      <c r="A35" s="9" t="s">
        <v>29</v>
      </c>
      <c r="B35" s="164" t="s">
        <v>59</v>
      </c>
      <c r="C35" s="164"/>
      <c r="D35" s="91">
        <v>8.3299999999999999E-2</v>
      </c>
      <c r="E35" s="108">
        <f>ROUND(E$29*D35,2)</f>
        <v>351.55</v>
      </c>
    </row>
    <row r="36" spans="1:6" x14ac:dyDescent="0.2">
      <c r="A36" s="9" t="s">
        <v>31</v>
      </c>
      <c r="B36" s="164" t="s">
        <v>60</v>
      </c>
      <c r="C36" s="164"/>
      <c r="D36" s="91">
        <v>0.121</v>
      </c>
      <c r="E36" s="108">
        <f t="shared" ref="E36" si="3">ROUND(E$29*D36,2)</f>
        <v>510.66</v>
      </c>
    </row>
    <row r="37" spans="1:6" x14ac:dyDescent="0.2">
      <c r="A37" s="170" t="s">
        <v>163</v>
      </c>
      <c r="B37" s="171"/>
      <c r="C37" s="171"/>
      <c r="D37" s="92">
        <f>SUM(A35:D36)</f>
        <v>0.20430000000000001</v>
      </c>
      <c r="E37" s="108">
        <f>SUM(E35:E36)</f>
        <v>862.21</v>
      </c>
    </row>
    <row r="38" spans="1:6" x14ac:dyDescent="0.2">
      <c r="A38" s="9" t="s">
        <v>3</v>
      </c>
      <c r="B38" s="226" t="s">
        <v>164</v>
      </c>
      <c r="C38" s="226"/>
      <c r="D38" s="91">
        <f>D37*D53</f>
        <v>7.2099999999999997E-2</v>
      </c>
      <c r="E38" s="108">
        <f>ROUND(E$29*D38,2)</f>
        <v>304.29000000000002</v>
      </c>
      <c r="F38" s="80"/>
    </row>
    <row r="39" spans="1:6" ht="13.5" thickBot="1" x14ac:dyDescent="0.25">
      <c r="A39" s="165" t="s">
        <v>61</v>
      </c>
      <c r="B39" s="166"/>
      <c r="C39" s="166"/>
      <c r="D39" s="166"/>
      <c r="E39" s="114">
        <f>SUM(E37:E38)</f>
        <v>1166.5</v>
      </c>
    </row>
    <row r="40" spans="1:6" ht="36" customHeight="1" x14ac:dyDescent="0.2">
      <c r="A40" s="174" t="s">
        <v>149</v>
      </c>
      <c r="B40" s="174"/>
      <c r="C40" s="174"/>
      <c r="D40" s="174"/>
      <c r="E40" s="174"/>
    </row>
    <row r="41" spans="1:6" ht="25.5" customHeight="1" x14ac:dyDescent="0.2">
      <c r="A41" s="174" t="s">
        <v>140</v>
      </c>
      <c r="B41" s="174"/>
      <c r="C41" s="174"/>
      <c r="D41" s="174"/>
      <c r="E41" s="174"/>
    </row>
    <row r="42" spans="1:6" ht="33" customHeight="1" thickBot="1" x14ac:dyDescent="0.25">
      <c r="A42" s="175" t="s">
        <v>150</v>
      </c>
      <c r="B42" s="175"/>
      <c r="C42" s="175"/>
      <c r="D42" s="175"/>
      <c r="E42" s="175"/>
    </row>
    <row r="43" spans="1:6" ht="13.5" thickBot="1" x14ac:dyDescent="0.25">
      <c r="A43" s="217" t="s">
        <v>62</v>
      </c>
      <c r="B43" s="218"/>
      <c r="C43" s="218"/>
      <c r="D43" s="218"/>
      <c r="E43" s="219"/>
    </row>
    <row r="44" spans="1:6" ht="13.5" thickBot="1" x14ac:dyDescent="0.25">
      <c r="A44" s="26" t="s">
        <v>63</v>
      </c>
      <c r="B44" s="233" t="s">
        <v>64</v>
      </c>
      <c r="C44" s="234"/>
      <c r="D44" s="28" t="s">
        <v>58</v>
      </c>
      <c r="E44" s="36" t="s">
        <v>42</v>
      </c>
    </row>
    <row r="45" spans="1:6" x14ac:dyDescent="0.2">
      <c r="A45" s="14" t="s">
        <v>29</v>
      </c>
      <c r="B45" s="235" t="s">
        <v>65</v>
      </c>
      <c r="C45" s="236"/>
      <c r="D45" s="30">
        <v>0.2</v>
      </c>
      <c r="E45" s="16">
        <f>ROUND(E$29*D45,2)</f>
        <v>844.07</v>
      </c>
    </row>
    <row r="46" spans="1:6" x14ac:dyDescent="0.2">
      <c r="A46" s="15" t="s">
        <v>31</v>
      </c>
      <c r="B46" s="231" t="s">
        <v>66</v>
      </c>
      <c r="C46" s="232"/>
      <c r="D46" s="32">
        <v>2.5000000000000001E-2</v>
      </c>
      <c r="E46" s="16">
        <f t="shared" ref="E46:E52" si="4">ROUND(E$29*D46,2)</f>
        <v>105.51</v>
      </c>
    </row>
    <row r="47" spans="1:6" x14ac:dyDescent="0.2">
      <c r="A47" s="15" t="s">
        <v>34</v>
      </c>
      <c r="B47" s="231" t="s">
        <v>67</v>
      </c>
      <c r="C47" s="232"/>
      <c r="D47" s="129">
        <v>1.4999999999999999E-2</v>
      </c>
      <c r="E47" s="16">
        <f t="shared" si="4"/>
        <v>63.3</v>
      </c>
    </row>
    <row r="48" spans="1:6" x14ac:dyDescent="0.2">
      <c r="A48" s="15" t="s">
        <v>45</v>
      </c>
      <c r="B48" s="231" t="s">
        <v>68</v>
      </c>
      <c r="C48" s="232"/>
      <c r="D48" s="32">
        <v>1.4999999999999999E-2</v>
      </c>
      <c r="E48" s="16">
        <f t="shared" si="4"/>
        <v>63.3</v>
      </c>
    </row>
    <row r="49" spans="1:6" x14ac:dyDescent="0.2">
      <c r="A49" s="15" t="s">
        <v>47</v>
      </c>
      <c r="B49" s="231" t="s">
        <v>69</v>
      </c>
      <c r="C49" s="232"/>
      <c r="D49" s="32">
        <v>0.01</v>
      </c>
      <c r="E49" s="16">
        <f t="shared" si="4"/>
        <v>42.2</v>
      </c>
    </row>
    <row r="50" spans="1:6" x14ac:dyDescent="0.2">
      <c r="A50" s="15" t="s">
        <v>70</v>
      </c>
      <c r="B50" s="231" t="s">
        <v>71</v>
      </c>
      <c r="C50" s="232"/>
      <c r="D50" s="32">
        <v>6.0000000000000001E-3</v>
      </c>
      <c r="E50" s="16">
        <f t="shared" si="4"/>
        <v>25.32</v>
      </c>
    </row>
    <row r="51" spans="1:6" x14ac:dyDescent="0.2">
      <c r="A51" s="15" t="s">
        <v>49</v>
      </c>
      <c r="B51" s="231" t="s">
        <v>10</v>
      </c>
      <c r="C51" s="232"/>
      <c r="D51" s="32">
        <v>2E-3</v>
      </c>
      <c r="E51" s="16">
        <f t="shared" si="4"/>
        <v>8.44</v>
      </c>
    </row>
    <row r="52" spans="1:6" x14ac:dyDescent="0.2">
      <c r="A52" s="2" t="s">
        <v>51</v>
      </c>
      <c r="B52" s="231" t="s">
        <v>11</v>
      </c>
      <c r="C52" s="232"/>
      <c r="D52" s="32">
        <v>0.08</v>
      </c>
      <c r="E52" s="16">
        <f t="shared" si="4"/>
        <v>337.63</v>
      </c>
    </row>
    <row r="53" spans="1:6" ht="13.5" thickBot="1" x14ac:dyDescent="0.25">
      <c r="A53" s="228" t="s">
        <v>72</v>
      </c>
      <c r="B53" s="229"/>
      <c r="C53" s="230"/>
      <c r="D53" s="34">
        <f t="shared" ref="D53:E53" si="5">SUM(D45:D52)</f>
        <v>0.35299999999999998</v>
      </c>
      <c r="E53" s="35">
        <f t="shared" si="5"/>
        <v>1489.77</v>
      </c>
    </row>
    <row r="54" spans="1:6" x14ac:dyDescent="0.2">
      <c r="A54" s="66" t="s">
        <v>141</v>
      </c>
      <c r="B54" s="69"/>
      <c r="C54" s="69"/>
      <c r="D54" s="70"/>
      <c r="E54" s="71"/>
      <c r="F54" s="72"/>
    </row>
    <row r="55" spans="1:6" x14ac:dyDescent="0.2">
      <c r="A55" s="66" t="s">
        <v>142</v>
      </c>
      <c r="B55" s="69"/>
      <c r="C55" s="69"/>
      <c r="D55" s="70"/>
      <c r="E55" s="71"/>
      <c r="F55" s="72"/>
    </row>
    <row r="56" spans="1:6" ht="13.5" thickBot="1" x14ac:dyDescent="0.25">
      <c r="A56" s="65" t="s">
        <v>165</v>
      </c>
      <c r="B56" s="69"/>
      <c r="C56" s="69"/>
      <c r="D56" s="70"/>
      <c r="E56" s="71"/>
      <c r="F56" s="72"/>
    </row>
    <row r="57" spans="1:6" x14ac:dyDescent="0.2">
      <c r="A57" s="158" t="s">
        <v>73</v>
      </c>
      <c r="B57" s="159"/>
      <c r="C57" s="159"/>
      <c r="D57" s="159"/>
      <c r="E57" s="160"/>
    </row>
    <row r="58" spans="1:6" x14ac:dyDescent="0.2">
      <c r="A58" s="86" t="s">
        <v>74</v>
      </c>
      <c r="B58" s="93" t="s">
        <v>17</v>
      </c>
      <c r="C58" s="93" t="s">
        <v>180</v>
      </c>
      <c r="D58" s="93" t="s">
        <v>181</v>
      </c>
      <c r="E58" s="106" t="s">
        <v>42</v>
      </c>
    </row>
    <row r="59" spans="1:6" x14ac:dyDescent="0.2">
      <c r="A59" s="9" t="s">
        <v>29</v>
      </c>
      <c r="B59" s="83" t="s">
        <v>75</v>
      </c>
      <c r="C59" s="83">
        <v>22</v>
      </c>
      <c r="D59" s="105">
        <v>11</v>
      </c>
      <c r="E59" s="107">
        <f>IF(C59*D59&lt;E29*6%,0,C59*D59-E29*6%)</f>
        <v>0</v>
      </c>
    </row>
    <row r="60" spans="1:6" x14ac:dyDescent="0.2">
      <c r="A60" s="9" t="s">
        <v>31</v>
      </c>
      <c r="B60" s="83" t="s">
        <v>76</v>
      </c>
      <c r="C60" s="252">
        <v>22</v>
      </c>
      <c r="D60" s="243">
        <v>44.3</v>
      </c>
      <c r="E60" s="108">
        <f>C60*D60</f>
        <v>974.6</v>
      </c>
    </row>
    <row r="61" spans="1:6" x14ac:dyDescent="0.2">
      <c r="A61" s="9" t="s">
        <v>3</v>
      </c>
      <c r="B61" s="167" t="s">
        <v>77</v>
      </c>
      <c r="C61" s="168"/>
      <c r="D61" s="169"/>
      <c r="E61" s="108"/>
    </row>
    <row r="62" spans="1:6" x14ac:dyDescent="0.2">
      <c r="A62" s="9" t="s">
        <v>45</v>
      </c>
      <c r="B62" s="167" t="s">
        <v>78</v>
      </c>
      <c r="C62" s="168"/>
      <c r="D62" s="169"/>
      <c r="E62" s="108"/>
    </row>
    <row r="63" spans="1:6" x14ac:dyDescent="0.2">
      <c r="A63" s="9" t="s">
        <v>5</v>
      </c>
      <c r="B63" s="186" t="s">
        <v>79</v>
      </c>
      <c r="C63" s="186"/>
      <c r="D63" s="186"/>
      <c r="E63" s="108"/>
    </row>
    <row r="64" spans="1:6" x14ac:dyDescent="0.2">
      <c r="A64" s="9" t="s">
        <v>70</v>
      </c>
      <c r="B64" s="186" t="s">
        <v>80</v>
      </c>
      <c r="C64" s="186"/>
      <c r="D64" s="186"/>
      <c r="E64" s="108">
        <v>0</v>
      </c>
    </row>
    <row r="65" spans="1:5" x14ac:dyDescent="0.2">
      <c r="A65" s="9" t="s">
        <v>7</v>
      </c>
      <c r="B65" s="167" t="s">
        <v>81</v>
      </c>
      <c r="C65" s="168"/>
      <c r="D65" s="169"/>
      <c r="E65" s="108">
        <v>0</v>
      </c>
    </row>
    <row r="66" spans="1:5" x14ac:dyDescent="0.2">
      <c r="A66" s="9" t="s">
        <v>70</v>
      </c>
      <c r="B66" s="167" t="s">
        <v>82</v>
      </c>
      <c r="C66" s="168"/>
      <c r="D66" s="169"/>
      <c r="E66" s="108">
        <v>0</v>
      </c>
    </row>
    <row r="67" spans="1:5" ht="13.5" thickBot="1" x14ac:dyDescent="0.25">
      <c r="A67" s="195" t="s">
        <v>83</v>
      </c>
      <c r="B67" s="196" t="s">
        <v>83</v>
      </c>
      <c r="C67" s="196"/>
      <c r="D67" s="196"/>
      <c r="E67" s="35">
        <f>SUM(E59:E66)</f>
        <v>974.6</v>
      </c>
    </row>
    <row r="68" spans="1:5" x14ac:dyDescent="0.2">
      <c r="A68" s="66" t="s">
        <v>143</v>
      </c>
      <c r="B68" s="25"/>
      <c r="C68" s="25"/>
      <c r="D68" s="25"/>
      <c r="E68" s="64"/>
    </row>
    <row r="69" spans="1:5" ht="13.5" thickBot="1" x14ac:dyDescent="0.25">
      <c r="A69" s="155" t="s">
        <v>144</v>
      </c>
      <c r="B69" s="155"/>
      <c r="C69" s="155"/>
      <c r="D69" s="155"/>
      <c r="E69" s="155"/>
    </row>
    <row r="70" spans="1:5" x14ac:dyDescent="0.2">
      <c r="A70" s="158" t="s">
        <v>84</v>
      </c>
      <c r="B70" s="159"/>
      <c r="C70" s="159"/>
      <c r="D70" s="159"/>
      <c r="E70" s="160"/>
    </row>
    <row r="71" spans="1:5" x14ac:dyDescent="0.2">
      <c r="A71" s="95">
        <v>2</v>
      </c>
      <c r="B71" s="161" t="s">
        <v>85</v>
      </c>
      <c r="C71" s="161"/>
      <c r="D71" s="161"/>
      <c r="E71" s="96" t="s">
        <v>86</v>
      </c>
    </row>
    <row r="72" spans="1:5" x14ac:dyDescent="0.2">
      <c r="A72" s="97" t="s">
        <v>56</v>
      </c>
      <c r="B72" s="154" t="s">
        <v>57</v>
      </c>
      <c r="C72" s="154"/>
      <c r="D72" s="154"/>
      <c r="E72" s="103">
        <f>E39</f>
        <v>1166.5</v>
      </c>
    </row>
    <row r="73" spans="1:5" x14ac:dyDescent="0.2">
      <c r="A73" s="97" t="s">
        <v>63</v>
      </c>
      <c r="B73" s="154" t="s">
        <v>64</v>
      </c>
      <c r="C73" s="154"/>
      <c r="D73" s="154"/>
      <c r="E73" s="103">
        <f>E53</f>
        <v>1489.77</v>
      </c>
    </row>
    <row r="74" spans="1:5" x14ac:dyDescent="0.2">
      <c r="A74" s="97" t="s">
        <v>74</v>
      </c>
      <c r="B74" s="154" t="s">
        <v>17</v>
      </c>
      <c r="C74" s="154"/>
      <c r="D74" s="154"/>
      <c r="E74" s="103">
        <f>E67</f>
        <v>974.6</v>
      </c>
    </row>
    <row r="75" spans="1:5" ht="13.5" thickBot="1" x14ac:dyDescent="0.25">
      <c r="A75" s="156" t="s">
        <v>87</v>
      </c>
      <c r="B75" s="157"/>
      <c r="C75" s="157"/>
      <c r="D75" s="157"/>
      <c r="E75" s="100">
        <f>SUM(E72:E74)</f>
        <v>3630.87</v>
      </c>
    </row>
    <row r="76" spans="1:5" ht="13.5" thickBot="1" x14ac:dyDescent="0.25">
      <c r="A76" s="62"/>
      <c r="B76" s="88"/>
      <c r="C76" s="88"/>
      <c r="D76" s="88"/>
      <c r="E76" s="67"/>
    </row>
    <row r="77" spans="1:5" x14ac:dyDescent="0.2">
      <c r="A77" s="158" t="s">
        <v>88</v>
      </c>
      <c r="B77" s="159"/>
      <c r="C77" s="159"/>
      <c r="D77" s="159"/>
      <c r="E77" s="160"/>
    </row>
    <row r="78" spans="1:5" x14ac:dyDescent="0.2">
      <c r="A78" s="95">
        <v>3</v>
      </c>
      <c r="B78" s="161" t="s">
        <v>22</v>
      </c>
      <c r="C78" s="161"/>
      <c r="D78" s="87" t="s">
        <v>0</v>
      </c>
      <c r="E78" s="96" t="s">
        <v>86</v>
      </c>
    </row>
    <row r="79" spans="1:5" x14ac:dyDescent="0.2">
      <c r="A79" s="97" t="s">
        <v>1</v>
      </c>
      <c r="B79" s="226" t="s">
        <v>13</v>
      </c>
      <c r="C79" s="226"/>
      <c r="D79" s="102">
        <v>4.1999999999999997E-3</v>
      </c>
      <c r="E79" s="103">
        <f t="shared" ref="E79:E84" si="6">D79*$E$29</f>
        <v>17.73</v>
      </c>
    </row>
    <row r="80" spans="1:5" x14ac:dyDescent="0.2">
      <c r="A80" s="97" t="s">
        <v>2</v>
      </c>
      <c r="B80" s="226" t="s">
        <v>89</v>
      </c>
      <c r="C80" s="226"/>
      <c r="D80" s="102">
        <f>D79*D52</f>
        <v>2.9999999999999997E-4</v>
      </c>
      <c r="E80" s="103">
        <f t="shared" si="6"/>
        <v>1.27</v>
      </c>
    </row>
    <row r="81" spans="1:5" x14ac:dyDescent="0.2">
      <c r="A81" s="97" t="s">
        <v>3</v>
      </c>
      <c r="B81" s="226" t="s">
        <v>90</v>
      </c>
      <c r="C81" s="226"/>
      <c r="D81" s="242">
        <v>4.3499999999999997E-2</v>
      </c>
      <c r="E81" s="103">
        <f t="shared" si="6"/>
        <v>183.58</v>
      </c>
    </row>
    <row r="82" spans="1:5" x14ac:dyDescent="0.2">
      <c r="A82" s="97" t="s">
        <v>4</v>
      </c>
      <c r="B82" s="226" t="s">
        <v>23</v>
      </c>
      <c r="C82" s="226"/>
      <c r="D82" s="102">
        <v>1.9400000000000001E-2</v>
      </c>
      <c r="E82" s="103">
        <f t="shared" si="6"/>
        <v>81.87</v>
      </c>
    </row>
    <row r="83" spans="1:5" x14ac:dyDescent="0.2">
      <c r="A83" s="97" t="s">
        <v>5</v>
      </c>
      <c r="B83" s="226" t="s">
        <v>152</v>
      </c>
      <c r="C83" s="226"/>
      <c r="D83" s="102">
        <f>D82*D53</f>
        <v>6.7999999999999996E-3</v>
      </c>
      <c r="E83" s="103">
        <f t="shared" si="6"/>
        <v>28.7</v>
      </c>
    </row>
    <row r="84" spans="1:5" x14ac:dyDescent="0.2">
      <c r="A84" s="97" t="s">
        <v>6</v>
      </c>
      <c r="B84" s="226" t="s">
        <v>91</v>
      </c>
      <c r="C84" s="226"/>
      <c r="D84" s="242">
        <v>6.4999999999999997E-3</v>
      </c>
      <c r="E84" s="103">
        <f t="shared" si="6"/>
        <v>27.43</v>
      </c>
    </row>
    <row r="85" spans="1:5" ht="13.5" thickBot="1" x14ac:dyDescent="0.25">
      <c r="A85" s="156" t="s">
        <v>87</v>
      </c>
      <c r="B85" s="157"/>
      <c r="C85" s="157"/>
      <c r="D85" s="104">
        <f t="shared" ref="D85:E85" si="7">SUM(D79:D84)</f>
        <v>8.0699999999999994E-2</v>
      </c>
      <c r="E85" s="100">
        <f t="shared" si="7"/>
        <v>340.58</v>
      </c>
    </row>
    <row r="86" spans="1:5" ht="23.25" customHeight="1" x14ac:dyDescent="0.2">
      <c r="A86" s="213" t="s">
        <v>145</v>
      </c>
      <c r="B86" s="213"/>
      <c r="C86" s="213"/>
      <c r="D86" s="213"/>
      <c r="E86" s="213"/>
    </row>
    <row r="87" spans="1:5" ht="13.5" thickBot="1" x14ac:dyDescent="0.25">
      <c r="A87" s="101"/>
      <c r="B87" s="101"/>
      <c r="C87" s="101"/>
      <c r="D87" s="101"/>
      <c r="E87" s="101"/>
    </row>
    <row r="88" spans="1:5" x14ac:dyDescent="0.2">
      <c r="A88" s="158" t="s">
        <v>92</v>
      </c>
      <c r="B88" s="159"/>
      <c r="C88" s="159"/>
      <c r="D88" s="159"/>
      <c r="E88" s="160"/>
    </row>
    <row r="89" spans="1:5" x14ac:dyDescent="0.2">
      <c r="A89" s="200" t="s">
        <v>93</v>
      </c>
      <c r="B89" s="161"/>
      <c r="C89" s="161"/>
      <c r="D89" s="161"/>
      <c r="E89" s="201"/>
    </row>
    <row r="90" spans="1:5" x14ac:dyDescent="0.2">
      <c r="A90" s="95" t="s">
        <v>20</v>
      </c>
      <c r="B90" s="161" t="s">
        <v>94</v>
      </c>
      <c r="C90" s="161"/>
      <c r="D90" s="93" t="s">
        <v>0</v>
      </c>
      <c r="E90" s="96" t="s">
        <v>86</v>
      </c>
    </row>
    <row r="91" spans="1:5" x14ac:dyDescent="0.2">
      <c r="A91" s="97" t="s">
        <v>1</v>
      </c>
      <c r="B91" s="226" t="s">
        <v>153</v>
      </c>
      <c r="C91" s="226"/>
      <c r="D91" s="94">
        <v>9.2999999999999992E-3</v>
      </c>
      <c r="E91" s="98">
        <f>D91*$E$29</f>
        <v>39.25</v>
      </c>
    </row>
    <row r="92" spans="1:5" x14ac:dyDescent="0.2">
      <c r="A92" s="97" t="s">
        <v>2</v>
      </c>
      <c r="B92" s="226" t="s">
        <v>95</v>
      </c>
      <c r="C92" s="226"/>
      <c r="D92" s="94">
        <v>8.2000000000000007E-3</v>
      </c>
      <c r="E92" s="98">
        <f>D92*$E$29</f>
        <v>34.61</v>
      </c>
    </row>
    <row r="93" spans="1:5" x14ac:dyDescent="0.2">
      <c r="A93" s="97" t="s">
        <v>3</v>
      </c>
      <c r="B93" s="226" t="s">
        <v>96</v>
      </c>
      <c r="C93" s="226"/>
      <c r="D93" s="94">
        <v>2.0000000000000001E-4</v>
      </c>
      <c r="E93" s="98">
        <f>D93*$E$29</f>
        <v>0.84</v>
      </c>
    </row>
    <row r="94" spans="1:5" x14ac:dyDescent="0.2">
      <c r="A94" s="97" t="s">
        <v>4</v>
      </c>
      <c r="B94" s="226" t="s">
        <v>97</v>
      </c>
      <c r="C94" s="226"/>
      <c r="D94" s="94">
        <v>2.9999999999999997E-4</v>
      </c>
      <c r="E94" s="98">
        <f>D94*$E$29</f>
        <v>1.27</v>
      </c>
    </row>
    <row r="95" spans="1:5" x14ac:dyDescent="0.2">
      <c r="A95" s="97" t="s">
        <v>5</v>
      </c>
      <c r="B95" s="226" t="s">
        <v>154</v>
      </c>
      <c r="C95" s="226"/>
      <c r="D95" s="94">
        <v>4.0000000000000002E-4</v>
      </c>
      <c r="E95" s="98">
        <f>D95*$E$29</f>
        <v>1.69</v>
      </c>
    </row>
    <row r="96" spans="1:5" x14ac:dyDescent="0.2">
      <c r="A96" s="97" t="s">
        <v>6</v>
      </c>
      <c r="B96" s="226" t="s">
        <v>116</v>
      </c>
      <c r="C96" s="226"/>
      <c r="D96" s="94">
        <v>0</v>
      </c>
      <c r="E96" s="98">
        <f t="shared" ref="E96" si="8">D96*$E$29</f>
        <v>0</v>
      </c>
    </row>
    <row r="97" spans="1:5" ht="13.5" thickBot="1" x14ac:dyDescent="0.25">
      <c r="A97" s="156" t="s">
        <v>61</v>
      </c>
      <c r="B97" s="157"/>
      <c r="C97" s="157"/>
      <c r="D97" s="99">
        <f t="shared" ref="D97:E97" si="9">SUM(D91:D96)</f>
        <v>1.84E-2</v>
      </c>
      <c r="E97" s="100">
        <f t="shared" si="9"/>
        <v>77.66</v>
      </c>
    </row>
    <row r="98" spans="1:5" ht="38.25" customHeight="1" thickBot="1" x14ac:dyDescent="0.25">
      <c r="A98" s="155" t="s">
        <v>151</v>
      </c>
      <c r="B98" s="155"/>
      <c r="C98" s="155"/>
      <c r="D98" s="155"/>
      <c r="E98" s="155"/>
    </row>
    <row r="99" spans="1:5" x14ac:dyDescent="0.2">
      <c r="A99" s="158" t="s">
        <v>99</v>
      </c>
      <c r="B99" s="159"/>
      <c r="C99" s="159"/>
      <c r="D99" s="159"/>
      <c r="E99" s="160"/>
    </row>
    <row r="100" spans="1:5" x14ac:dyDescent="0.2">
      <c r="A100" s="95" t="s">
        <v>21</v>
      </c>
      <c r="B100" s="161" t="s">
        <v>100</v>
      </c>
      <c r="C100" s="161"/>
      <c r="D100" s="161"/>
      <c r="E100" s="96" t="s">
        <v>86</v>
      </c>
    </row>
    <row r="101" spans="1:5" x14ac:dyDescent="0.2">
      <c r="A101" s="97" t="s">
        <v>1</v>
      </c>
      <c r="B101" s="154" t="s">
        <v>155</v>
      </c>
      <c r="C101" s="154"/>
      <c r="D101" s="154"/>
      <c r="E101" s="103">
        <v>0</v>
      </c>
    </row>
    <row r="102" spans="1:5" ht="13.5" thickBot="1" x14ac:dyDescent="0.25">
      <c r="A102" s="156" t="s">
        <v>87</v>
      </c>
      <c r="B102" s="157"/>
      <c r="C102" s="157"/>
      <c r="D102" s="157"/>
      <c r="E102" s="115">
        <f>SUM(E101)</f>
        <v>0</v>
      </c>
    </row>
    <row r="103" spans="1:5" x14ac:dyDescent="0.2">
      <c r="A103" s="158" t="s">
        <v>101</v>
      </c>
      <c r="B103" s="159"/>
      <c r="C103" s="159"/>
      <c r="D103" s="159"/>
      <c r="E103" s="160"/>
    </row>
    <row r="104" spans="1:5" x14ac:dyDescent="0.2">
      <c r="A104" s="95">
        <v>4</v>
      </c>
      <c r="B104" s="161" t="s">
        <v>102</v>
      </c>
      <c r="C104" s="161"/>
      <c r="D104" s="161"/>
      <c r="E104" s="96" t="s">
        <v>86</v>
      </c>
    </row>
    <row r="105" spans="1:5" x14ac:dyDescent="0.2">
      <c r="A105" s="97" t="s">
        <v>20</v>
      </c>
      <c r="B105" s="154" t="s">
        <v>94</v>
      </c>
      <c r="C105" s="154"/>
      <c r="D105" s="154"/>
      <c r="E105" s="103">
        <f>E97</f>
        <v>77.66</v>
      </c>
    </row>
    <row r="106" spans="1:5" x14ac:dyDescent="0.2">
      <c r="A106" s="97" t="s">
        <v>21</v>
      </c>
      <c r="B106" s="154" t="s">
        <v>100</v>
      </c>
      <c r="C106" s="154"/>
      <c r="D106" s="154"/>
      <c r="E106" s="103">
        <f>E102</f>
        <v>0</v>
      </c>
    </row>
    <row r="107" spans="1:5" ht="13.5" thickBot="1" x14ac:dyDescent="0.25">
      <c r="A107" s="156" t="s">
        <v>87</v>
      </c>
      <c r="B107" s="157"/>
      <c r="C107" s="157"/>
      <c r="D107" s="157"/>
      <c r="E107" s="100">
        <f>SUM(E105:E106)</f>
        <v>77.66</v>
      </c>
    </row>
    <row r="108" spans="1:5" ht="13.5" thickBot="1" x14ac:dyDescent="0.25">
      <c r="A108" s="37"/>
      <c r="D108" s="38"/>
      <c r="E108" s="39"/>
    </row>
    <row r="109" spans="1:5" x14ac:dyDescent="0.2">
      <c r="A109" s="158" t="s">
        <v>103</v>
      </c>
      <c r="B109" s="159"/>
      <c r="C109" s="159"/>
      <c r="D109" s="159"/>
      <c r="E109" s="160"/>
    </row>
    <row r="110" spans="1:5" x14ac:dyDescent="0.2">
      <c r="A110" s="95">
        <v>5</v>
      </c>
      <c r="B110" s="161" t="s">
        <v>18</v>
      </c>
      <c r="C110" s="161"/>
      <c r="D110" s="161"/>
      <c r="E110" s="96" t="s">
        <v>86</v>
      </c>
    </row>
    <row r="111" spans="1:5" x14ac:dyDescent="0.2">
      <c r="A111" s="97" t="s">
        <v>1</v>
      </c>
      <c r="B111" s="154" t="s">
        <v>19</v>
      </c>
      <c r="C111" s="154"/>
      <c r="D111" s="154"/>
      <c r="E111" s="253">
        <v>112.71</v>
      </c>
    </row>
    <row r="112" spans="1:5" x14ac:dyDescent="0.2">
      <c r="A112" s="97" t="s">
        <v>2</v>
      </c>
      <c r="B112" s="154" t="s">
        <v>27</v>
      </c>
      <c r="C112" s="154"/>
      <c r="D112" s="154"/>
      <c r="E112" s="116">
        <v>0</v>
      </c>
    </row>
    <row r="113" spans="1:9" x14ac:dyDescent="0.2">
      <c r="A113" s="97" t="s">
        <v>3</v>
      </c>
      <c r="B113" s="154" t="s">
        <v>138</v>
      </c>
      <c r="C113" s="154"/>
      <c r="D113" s="154"/>
      <c r="E113" s="116">
        <v>0</v>
      </c>
    </row>
    <row r="114" spans="1:9" x14ac:dyDescent="0.2">
      <c r="A114" s="97" t="s">
        <v>4</v>
      </c>
      <c r="B114" s="154" t="s">
        <v>8</v>
      </c>
      <c r="C114" s="154"/>
      <c r="D114" s="154"/>
      <c r="E114" s="116">
        <v>0</v>
      </c>
    </row>
    <row r="115" spans="1:9" ht="13.5" thickBot="1" x14ac:dyDescent="0.25">
      <c r="A115" s="156" t="s">
        <v>61</v>
      </c>
      <c r="B115" s="157"/>
      <c r="C115" s="157"/>
      <c r="D115" s="157"/>
      <c r="E115" s="117">
        <f>SUM(E111:E114)</f>
        <v>112.71</v>
      </c>
    </row>
    <row r="116" spans="1:9" ht="13.5" thickBot="1" x14ac:dyDescent="0.25">
      <c r="A116" s="37"/>
      <c r="D116" s="38"/>
      <c r="E116" s="39"/>
    </row>
    <row r="117" spans="1:9" x14ac:dyDescent="0.2">
      <c r="A117" s="158" t="s">
        <v>104</v>
      </c>
      <c r="B117" s="159"/>
      <c r="C117" s="159"/>
      <c r="D117" s="159"/>
      <c r="E117" s="160"/>
    </row>
    <row r="118" spans="1:9" x14ac:dyDescent="0.2">
      <c r="A118" s="95">
        <v>6</v>
      </c>
      <c r="B118" s="161" t="s">
        <v>24</v>
      </c>
      <c r="C118" s="161"/>
      <c r="D118" s="93" t="s">
        <v>0</v>
      </c>
      <c r="E118" s="96" t="s">
        <v>86</v>
      </c>
      <c r="I118" s="254"/>
    </row>
    <row r="119" spans="1:9" x14ac:dyDescent="0.2">
      <c r="A119" s="97" t="s">
        <v>1</v>
      </c>
      <c r="B119" s="226" t="s">
        <v>25</v>
      </c>
      <c r="C119" s="226"/>
      <c r="D119" s="94">
        <v>2E-3</v>
      </c>
      <c r="E119" s="103">
        <f>D119*E137</f>
        <v>16.760000000000002</v>
      </c>
      <c r="I119" s="254"/>
    </row>
    <row r="120" spans="1:9" x14ac:dyDescent="0.2">
      <c r="A120" s="97" t="s">
        <v>2</v>
      </c>
      <c r="B120" s="226" t="s">
        <v>106</v>
      </c>
      <c r="C120" s="226"/>
      <c r="D120" s="94">
        <v>2E-3</v>
      </c>
      <c r="E120" s="103">
        <f>(E119+E137)*D120</f>
        <v>16.8</v>
      </c>
    </row>
    <row r="121" spans="1:9" x14ac:dyDescent="0.2">
      <c r="A121" s="97" t="s">
        <v>3</v>
      </c>
      <c r="B121" s="226" t="s">
        <v>107</v>
      </c>
      <c r="C121" s="226"/>
      <c r="D121" s="94">
        <f>D122+D123+D124</f>
        <v>8.6499999999999994E-2</v>
      </c>
      <c r="E121" s="103">
        <f>((E119+E120+E137)/(1-D121))*D121</f>
        <v>796.89</v>
      </c>
      <c r="F121" s="81"/>
      <c r="I121" s="254"/>
    </row>
    <row r="122" spans="1:9" x14ac:dyDescent="0.2">
      <c r="A122" s="97"/>
      <c r="B122" s="226" t="s">
        <v>108</v>
      </c>
      <c r="C122" s="226"/>
      <c r="D122" s="94">
        <v>3.6499999999999998E-2</v>
      </c>
      <c r="E122" s="103">
        <f>E139*D122</f>
        <v>336.26</v>
      </c>
    </row>
    <row r="123" spans="1:9" x14ac:dyDescent="0.2">
      <c r="A123" s="97"/>
      <c r="B123" s="226" t="s">
        <v>109</v>
      </c>
      <c r="C123" s="226"/>
      <c r="D123" s="118">
        <v>0.05</v>
      </c>
      <c r="E123" s="103">
        <f>D123*E139</f>
        <v>460.63</v>
      </c>
    </row>
    <row r="124" spans="1:9" x14ac:dyDescent="0.2">
      <c r="A124" s="97"/>
      <c r="B124" s="226" t="s">
        <v>110</v>
      </c>
      <c r="C124" s="226"/>
      <c r="D124" s="118">
        <v>0</v>
      </c>
      <c r="E124" s="103">
        <f>D124*E139</f>
        <v>0</v>
      </c>
    </row>
    <row r="125" spans="1:9" ht="13.5" thickBot="1" x14ac:dyDescent="0.25">
      <c r="A125" s="156" t="s">
        <v>61</v>
      </c>
      <c r="B125" s="157"/>
      <c r="C125" s="157"/>
      <c r="D125" s="99">
        <f>D121+D119+D120</f>
        <v>9.0499999999999997E-2</v>
      </c>
      <c r="E125" s="100">
        <f>SUM(E119,E120,E121)</f>
        <v>830.45</v>
      </c>
    </row>
    <row r="126" spans="1:9" ht="15.75" customHeight="1" x14ac:dyDescent="0.2">
      <c r="A126" s="66" t="s">
        <v>146</v>
      </c>
      <c r="D126" s="38"/>
      <c r="E126" s="39"/>
    </row>
    <row r="127" spans="1:9" ht="24.75" customHeight="1" x14ac:dyDescent="0.2">
      <c r="A127" s="155" t="s">
        <v>147</v>
      </c>
      <c r="B127" s="155"/>
      <c r="C127" s="155"/>
      <c r="D127" s="155"/>
      <c r="E127" s="155"/>
    </row>
    <row r="128" spans="1:9" ht="14.25" customHeight="1" x14ac:dyDescent="0.2">
      <c r="A128" s="66" t="s">
        <v>148</v>
      </c>
      <c r="D128" s="38"/>
      <c r="E128" s="39"/>
    </row>
    <row r="129" spans="1:5" ht="13.5" thickBot="1" x14ac:dyDescent="0.25">
      <c r="A129" s="37"/>
      <c r="D129" s="38"/>
      <c r="E129" s="39"/>
    </row>
    <row r="130" spans="1:5" x14ac:dyDescent="0.2">
      <c r="A130" s="158" t="s">
        <v>111</v>
      </c>
      <c r="B130" s="159"/>
      <c r="C130" s="159"/>
      <c r="D130" s="159"/>
      <c r="E130" s="160"/>
    </row>
    <row r="131" spans="1:5" x14ac:dyDescent="0.2">
      <c r="A131" s="95"/>
      <c r="B131" s="161" t="s">
        <v>112</v>
      </c>
      <c r="C131" s="161"/>
      <c r="D131" s="161"/>
      <c r="E131" s="96" t="s">
        <v>86</v>
      </c>
    </row>
    <row r="132" spans="1:5" x14ac:dyDescent="0.2">
      <c r="A132" s="95" t="s">
        <v>1</v>
      </c>
      <c r="B132" s="154" t="s">
        <v>26</v>
      </c>
      <c r="C132" s="154"/>
      <c r="D132" s="154"/>
      <c r="E132" s="103">
        <f>E29</f>
        <v>4220.33</v>
      </c>
    </row>
    <row r="133" spans="1:5" x14ac:dyDescent="0.2">
      <c r="A133" s="95" t="s">
        <v>2</v>
      </c>
      <c r="B133" s="154" t="s">
        <v>54</v>
      </c>
      <c r="C133" s="154"/>
      <c r="D133" s="154"/>
      <c r="E133" s="103">
        <f>E75</f>
        <v>3630.87</v>
      </c>
    </row>
    <row r="134" spans="1:5" x14ac:dyDescent="0.2">
      <c r="A134" s="95" t="s">
        <v>3</v>
      </c>
      <c r="B134" s="154" t="s">
        <v>88</v>
      </c>
      <c r="C134" s="154"/>
      <c r="D134" s="154"/>
      <c r="E134" s="103">
        <f>E85</f>
        <v>340.58</v>
      </c>
    </row>
    <row r="135" spans="1:5" x14ac:dyDescent="0.2">
      <c r="A135" s="95" t="s">
        <v>4</v>
      </c>
      <c r="B135" s="154" t="s">
        <v>92</v>
      </c>
      <c r="C135" s="154"/>
      <c r="D135" s="154"/>
      <c r="E135" s="103">
        <f>E107</f>
        <v>77.66</v>
      </c>
    </row>
    <row r="136" spans="1:5" x14ac:dyDescent="0.2">
      <c r="A136" s="95" t="s">
        <v>5</v>
      </c>
      <c r="B136" s="154" t="s">
        <v>103</v>
      </c>
      <c r="C136" s="154"/>
      <c r="D136" s="154"/>
      <c r="E136" s="103">
        <f>E115</f>
        <v>112.71</v>
      </c>
    </row>
    <row r="137" spans="1:5" x14ac:dyDescent="0.2">
      <c r="A137" s="200" t="s">
        <v>113</v>
      </c>
      <c r="B137" s="161"/>
      <c r="C137" s="161"/>
      <c r="D137" s="161"/>
      <c r="E137" s="103">
        <f>SUM(E132:E136)</f>
        <v>8382.15</v>
      </c>
    </row>
    <row r="138" spans="1:5" x14ac:dyDescent="0.2">
      <c r="A138" s="95" t="s">
        <v>6</v>
      </c>
      <c r="B138" s="154" t="s">
        <v>114</v>
      </c>
      <c r="C138" s="154"/>
      <c r="D138" s="154"/>
      <c r="E138" s="103">
        <f>E125</f>
        <v>830.45</v>
      </c>
    </row>
    <row r="139" spans="1:5" ht="13.5" thickBot="1" x14ac:dyDescent="0.25">
      <c r="A139" s="156" t="s">
        <v>115</v>
      </c>
      <c r="B139" s="157"/>
      <c r="C139" s="157"/>
      <c r="D139" s="157"/>
      <c r="E139" s="100">
        <f>ROUND((E137+E138),2)</f>
        <v>9212.6</v>
      </c>
    </row>
    <row r="140" spans="1:5" x14ac:dyDescent="0.2">
      <c r="A140" s="227"/>
      <c r="B140" s="227"/>
      <c r="C140" s="227"/>
      <c r="D140" s="227"/>
      <c r="E140" s="227"/>
    </row>
  </sheetData>
  <mergeCells count="122">
    <mergeCell ref="A6:E6"/>
    <mergeCell ref="A7:E7"/>
    <mergeCell ref="A8:E8"/>
    <mergeCell ref="B9:D9"/>
    <mergeCell ref="B10:D10"/>
    <mergeCell ref="B11:D11"/>
    <mergeCell ref="A1:E1"/>
    <mergeCell ref="A2:E2"/>
    <mergeCell ref="A3:E3"/>
    <mergeCell ref="A4:E4"/>
    <mergeCell ref="A5:E5"/>
    <mergeCell ref="A20:E20"/>
    <mergeCell ref="B21:D21"/>
    <mergeCell ref="B22:D22"/>
    <mergeCell ref="B23:C23"/>
    <mergeCell ref="B24:D24"/>
    <mergeCell ref="B25:C25"/>
    <mergeCell ref="B12:D12"/>
    <mergeCell ref="A13:E13"/>
    <mergeCell ref="B14:D14"/>
    <mergeCell ref="B15:D15"/>
    <mergeCell ref="B16:D16"/>
    <mergeCell ref="B18:D18"/>
    <mergeCell ref="B34:C34"/>
    <mergeCell ref="B35:C35"/>
    <mergeCell ref="B36:C36"/>
    <mergeCell ref="A37:C37"/>
    <mergeCell ref="A39:D39"/>
    <mergeCell ref="A40:E40"/>
    <mergeCell ref="B26:D26"/>
    <mergeCell ref="B27:D27"/>
    <mergeCell ref="B28:D28"/>
    <mergeCell ref="A29:D29"/>
    <mergeCell ref="A32:E32"/>
    <mergeCell ref="A33:E33"/>
    <mergeCell ref="B47:C47"/>
    <mergeCell ref="B48:C48"/>
    <mergeCell ref="B49:C49"/>
    <mergeCell ref="B50:C50"/>
    <mergeCell ref="B51:C51"/>
    <mergeCell ref="B52:C52"/>
    <mergeCell ref="A41:E41"/>
    <mergeCell ref="A42:E42"/>
    <mergeCell ref="A43:E43"/>
    <mergeCell ref="B44:C44"/>
    <mergeCell ref="B45:C45"/>
    <mergeCell ref="B46:C46"/>
    <mergeCell ref="A70:E70"/>
    <mergeCell ref="B71:D71"/>
    <mergeCell ref="B72:D72"/>
    <mergeCell ref="B73:D73"/>
    <mergeCell ref="B74:D74"/>
    <mergeCell ref="A75:D75"/>
    <mergeCell ref="A53:C53"/>
    <mergeCell ref="A57:E57"/>
    <mergeCell ref="B63:D63"/>
    <mergeCell ref="B64:D64"/>
    <mergeCell ref="A67:D67"/>
    <mergeCell ref="A69:E69"/>
    <mergeCell ref="B61:D61"/>
    <mergeCell ref="B62:D62"/>
    <mergeCell ref="B65:D65"/>
    <mergeCell ref="B66:D66"/>
    <mergeCell ref="B101:D101"/>
    <mergeCell ref="A102:D102"/>
    <mergeCell ref="A103:E103"/>
    <mergeCell ref="A77:E77"/>
    <mergeCell ref="A86:E86"/>
    <mergeCell ref="A88:E88"/>
    <mergeCell ref="A89:E89"/>
    <mergeCell ref="B90:C90"/>
    <mergeCell ref="B91:C91"/>
    <mergeCell ref="B92:C92"/>
    <mergeCell ref="B93:C93"/>
    <mergeCell ref="A140:E140"/>
    <mergeCell ref="B38:C38"/>
    <mergeCell ref="B78:C78"/>
    <mergeCell ref="B79:C79"/>
    <mergeCell ref="B80:C80"/>
    <mergeCell ref="B81:C81"/>
    <mergeCell ref="B82:C82"/>
    <mergeCell ref="B83:C83"/>
    <mergeCell ref="B84:C84"/>
    <mergeCell ref="A85:C85"/>
    <mergeCell ref="B134:D134"/>
    <mergeCell ref="B135:D135"/>
    <mergeCell ref="B136:D136"/>
    <mergeCell ref="A137:D137"/>
    <mergeCell ref="B138:D138"/>
    <mergeCell ref="A139:D139"/>
    <mergeCell ref="A127:E127"/>
    <mergeCell ref="A130:E130"/>
    <mergeCell ref="B131:D131"/>
    <mergeCell ref="B132:D132"/>
    <mergeCell ref="B133:D133"/>
    <mergeCell ref="B111:D111"/>
    <mergeCell ref="B112:D112"/>
    <mergeCell ref="B113:D113"/>
    <mergeCell ref="B120:C120"/>
    <mergeCell ref="B121:C121"/>
    <mergeCell ref="B122:C122"/>
    <mergeCell ref="B123:C123"/>
    <mergeCell ref="B124:C124"/>
    <mergeCell ref="A125:C125"/>
    <mergeCell ref="B94:C94"/>
    <mergeCell ref="B95:C95"/>
    <mergeCell ref="B96:C96"/>
    <mergeCell ref="A97:C97"/>
    <mergeCell ref="B118:C118"/>
    <mergeCell ref="B119:C119"/>
    <mergeCell ref="B114:D114"/>
    <mergeCell ref="A115:D115"/>
    <mergeCell ref="A117:E117"/>
    <mergeCell ref="B104:D104"/>
    <mergeCell ref="B105:D105"/>
    <mergeCell ref="B106:D106"/>
    <mergeCell ref="A107:D107"/>
    <mergeCell ref="A109:E109"/>
    <mergeCell ref="B110:D110"/>
    <mergeCell ref="A98:E98"/>
    <mergeCell ref="A99:E99"/>
    <mergeCell ref="B100:D100"/>
  </mergeCells>
  <pageMargins left="0.511811024" right="0.511811024" top="0.78740157499999996" bottom="0.78740157499999996" header="0.31496062000000002" footer="0.31496062000000002"/>
  <legacyDrawing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F140"/>
  <sheetViews>
    <sheetView showGridLines="0" zoomScaleNormal="100" workbookViewId="0">
      <selection activeCell="A4" sqref="A4:E139"/>
    </sheetView>
  </sheetViews>
  <sheetFormatPr defaultColWidth="9.140625" defaultRowHeight="12.75" x14ac:dyDescent="0.2"/>
  <cols>
    <col min="1" max="1" width="5" style="1" customWidth="1"/>
    <col min="2" max="2" width="47.7109375" style="1" customWidth="1"/>
    <col min="3" max="3" width="4.140625" style="1" bestFit="1" customWidth="1"/>
    <col min="4" max="4" width="8.42578125" style="1" customWidth="1"/>
    <col min="5" max="5" width="24" style="1" bestFit="1" customWidth="1"/>
    <col min="6" max="16384" width="9.140625" style="1"/>
  </cols>
  <sheetData>
    <row r="1" spans="1:5" x14ac:dyDescent="0.2">
      <c r="A1" s="202"/>
      <c r="B1" s="203"/>
      <c r="C1" s="203"/>
      <c r="D1" s="203"/>
      <c r="E1" s="203"/>
    </row>
    <row r="2" spans="1:5" x14ac:dyDescent="0.2">
      <c r="A2" s="202"/>
      <c r="B2" s="203"/>
      <c r="C2" s="203"/>
      <c r="D2" s="203"/>
      <c r="E2" s="203"/>
    </row>
    <row r="3" spans="1:5" x14ac:dyDescent="0.2">
      <c r="A3" s="202"/>
      <c r="B3" s="203"/>
      <c r="C3" s="203"/>
      <c r="D3" s="203"/>
      <c r="E3" s="203"/>
    </row>
    <row r="4" spans="1:5" x14ac:dyDescent="0.2">
      <c r="A4" s="202"/>
      <c r="B4" s="203"/>
      <c r="C4" s="203"/>
      <c r="D4" s="203"/>
      <c r="E4" s="203"/>
    </row>
    <row r="5" spans="1:5" ht="13.5" thickBot="1" x14ac:dyDescent="0.25">
      <c r="A5" s="180" t="s">
        <v>28</v>
      </c>
      <c r="B5" s="181"/>
      <c r="C5" s="181"/>
      <c r="D5" s="181"/>
      <c r="E5" s="181"/>
    </row>
    <row r="6" spans="1:5" x14ac:dyDescent="0.2">
      <c r="A6" s="182" t="s">
        <v>130</v>
      </c>
      <c r="B6" s="183"/>
      <c r="C6" s="183"/>
      <c r="D6" s="183"/>
      <c r="E6" s="184"/>
    </row>
    <row r="7" spans="1:5" ht="13.5" thickBot="1" x14ac:dyDescent="0.25">
      <c r="A7" s="180" t="s">
        <v>131</v>
      </c>
      <c r="B7" s="181"/>
      <c r="C7" s="181"/>
      <c r="D7" s="181"/>
      <c r="E7" s="190"/>
    </row>
    <row r="8" spans="1:5" ht="13.5" thickBot="1" x14ac:dyDescent="0.25">
      <c r="A8" s="187" t="s">
        <v>14</v>
      </c>
      <c r="B8" s="188"/>
      <c r="C8" s="188"/>
      <c r="D8" s="188"/>
      <c r="E8" s="188"/>
    </row>
    <row r="9" spans="1:5" x14ac:dyDescent="0.2">
      <c r="A9" s="8" t="s">
        <v>29</v>
      </c>
      <c r="B9" s="191" t="s">
        <v>30</v>
      </c>
      <c r="C9" s="191"/>
      <c r="D9" s="191"/>
      <c r="E9" s="126">
        <v>45852</v>
      </c>
    </row>
    <row r="10" spans="1:5" x14ac:dyDescent="0.2">
      <c r="A10" s="9" t="s">
        <v>31</v>
      </c>
      <c r="B10" s="164" t="s">
        <v>32</v>
      </c>
      <c r="C10" s="164"/>
      <c r="D10" s="164"/>
      <c r="E10" s="10" t="s">
        <v>33</v>
      </c>
    </row>
    <row r="11" spans="1:5" x14ac:dyDescent="0.2">
      <c r="A11" s="9" t="s">
        <v>34</v>
      </c>
      <c r="B11" s="192" t="s">
        <v>35</v>
      </c>
      <c r="C11" s="193"/>
      <c r="D11" s="194"/>
      <c r="E11" s="11" t="s">
        <v>191</v>
      </c>
    </row>
    <row r="12" spans="1:5" ht="13.5" thickBot="1" x14ac:dyDescent="0.25">
      <c r="A12" s="12" t="s">
        <v>4</v>
      </c>
      <c r="B12" s="185" t="s">
        <v>36</v>
      </c>
      <c r="C12" s="185"/>
      <c r="D12" s="185"/>
      <c r="E12" s="13">
        <v>12</v>
      </c>
    </row>
    <row r="13" spans="1:5" ht="13.5" thickBot="1" x14ac:dyDescent="0.25">
      <c r="A13" s="187" t="s">
        <v>37</v>
      </c>
      <c r="B13" s="188"/>
      <c r="C13" s="188"/>
      <c r="D13" s="188"/>
      <c r="E13" s="189"/>
    </row>
    <row r="14" spans="1:5" x14ac:dyDescent="0.2">
      <c r="A14" s="90">
        <v>1</v>
      </c>
      <c r="B14" s="172" t="s">
        <v>38</v>
      </c>
      <c r="C14" s="172"/>
      <c r="D14" s="172"/>
      <c r="E14" s="85" t="s">
        <v>186</v>
      </c>
    </row>
    <row r="15" spans="1:5" x14ac:dyDescent="0.2">
      <c r="A15" s="15">
        <v>2</v>
      </c>
      <c r="B15" s="204" t="s">
        <v>15</v>
      </c>
      <c r="C15" s="205"/>
      <c r="D15" s="206"/>
      <c r="E15" s="16">
        <v>2574.37</v>
      </c>
    </row>
    <row r="16" spans="1:5" x14ac:dyDescent="0.2">
      <c r="A16" s="15">
        <v>3</v>
      </c>
      <c r="B16" s="207" t="s">
        <v>39</v>
      </c>
      <c r="C16" s="208"/>
      <c r="D16" s="209"/>
      <c r="E16" s="121" t="s">
        <v>186</v>
      </c>
    </row>
    <row r="17" spans="1:5" x14ac:dyDescent="0.2">
      <c r="A17" s="2">
        <v>4</v>
      </c>
      <c r="B17" s="3" t="s">
        <v>132</v>
      </c>
      <c r="C17" s="89"/>
      <c r="D17" s="4"/>
      <c r="E17" s="127">
        <v>14397</v>
      </c>
    </row>
    <row r="18" spans="1:5" ht="13.5" thickBot="1" x14ac:dyDescent="0.25">
      <c r="A18" s="6">
        <v>5</v>
      </c>
      <c r="B18" s="210" t="s">
        <v>40</v>
      </c>
      <c r="C18" s="211"/>
      <c r="D18" s="212"/>
      <c r="E18" s="7">
        <v>45658</v>
      </c>
    </row>
    <row r="19" spans="1:5" ht="13.5" thickBot="1" x14ac:dyDescent="0.25">
      <c r="A19" s="18"/>
      <c r="B19" s="109"/>
      <c r="C19" s="109"/>
      <c r="D19" s="109"/>
      <c r="E19" s="110"/>
    </row>
    <row r="20" spans="1:5" x14ac:dyDescent="0.2">
      <c r="A20" s="158" t="s">
        <v>26</v>
      </c>
      <c r="B20" s="159"/>
      <c r="C20" s="159"/>
      <c r="D20" s="159"/>
      <c r="E20" s="160"/>
    </row>
    <row r="21" spans="1:5" x14ac:dyDescent="0.2">
      <c r="A21" s="86">
        <v>1</v>
      </c>
      <c r="B21" s="171" t="s">
        <v>41</v>
      </c>
      <c r="C21" s="171"/>
      <c r="D21" s="171"/>
      <c r="E21" s="106" t="s">
        <v>42</v>
      </c>
    </row>
    <row r="22" spans="1:5" x14ac:dyDescent="0.2">
      <c r="A22" s="9" t="s">
        <v>29</v>
      </c>
      <c r="B22" s="186" t="s">
        <v>43</v>
      </c>
      <c r="C22" s="186"/>
      <c r="D22" s="186"/>
      <c r="E22" s="108">
        <f>E15*1</f>
        <v>2574.37</v>
      </c>
    </row>
    <row r="23" spans="1:5" x14ac:dyDescent="0.2">
      <c r="A23" s="9" t="s">
        <v>31</v>
      </c>
      <c r="B23" s="164" t="s">
        <v>16</v>
      </c>
      <c r="C23" s="164"/>
      <c r="D23" s="111">
        <v>0</v>
      </c>
      <c r="E23" s="108">
        <f t="shared" ref="E23" si="0">D23*E22</f>
        <v>0</v>
      </c>
    </row>
    <row r="24" spans="1:5" x14ac:dyDescent="0.2">
      <c r="A24" s="9" t="s">
        <v>34</v>
      </c>
      <c r="B24" s="186" t="s">
        <v>44</v>
      </c>
      <c r="C24" s="186"/>
      <c r="D24" s="186"/>
      <c r="E24" s="108">
        <v>0</v>
      </c>
    </row>
    <row r="25" spans="1:5" x14ac:dyDescent="0.2">
      <c r="A25" s="9" t="s">
        <v>45</v>
      </c>
      <c r="B25" s="164" t="s">
        <v>46</v>
      </c>
      <c r="C25" s="164"/>
      <c r="D25" s="112">
        <v>0</v>
      </c>
      <c r="E25" s="108">
        <v>0</v>
      </c>
    </row>
    <row r="26" spans="1:5" x14ac:dyDescent="0.2">
      <c r="A26" s="9" t="s">
        <v>47</v>
      </c>
      <c r="B26" s="186" t="s">
        <v>48</v>
      </c>
      <c r="C26" s="186"/>
      <c r="D26" s="186"/>
      <c r="E26" s="108">
        <f t="shared" ref="E26" si="1">E22/220*0.2*0*15</f>
        <v>0</v>
      </c>
    </row>
    <row r="27" spans="1:5" x14ac:dyDescent="0.2">
      <c r="A27" s="9" t="s">
        <v>49</v>
      </c>
      <c r="B27" s="186" t="s">
        <v>50</v>
      </c>
      <c r="C27" s="186"/>
      <c r="D27" s="186"/>
      <c r="E27" s="108">
        <v>0</v>
      </c>
    </row>
    <row r="28" spans="1:5" x14ac:dyDescent="0.2">
      <c r="A28" s="9" t="s">
        <v>51</v>
      </c>
      <c r="B28" s="186" t="s">
        <v>52</v>
      </c>
      <c r="C28" s="186"/>
      <c r="D28" s="186"/>
      <c r="E28" s="108">
        <v>0</v>
      </c>
    </row>
    <row r="29" spans="1:5" ht="13.5" thickBot="1" x14ac:dyDescent="0.25">
      <c r="A29" s="195" t="s">
        <v>53</v>
      </c>
      <c r="B29" s="196"/>
      <c r="C29" s="196"/>
      <c r="D29" s="196"/>
      <c r="E29" s="35">
        <f t="shared" ref="E29" si="2">ROUND(SUM(E22:E28),2)</f>
        <v>2574.37</v>
      </c>
    </row>
    <row r="30" spans="1:5" x14ac:dyDescent="0.2">
      <c r="A30" s="65" t="s">
        <v>139</v>
      </c>
      <c r="B30" s="63"/>
      <c r="C30" s="63"/>
      <c r="D30" s="23"/>
      <c r="E30" s="24"/>
    </row>
    <row r="31" spans="1:5" ht="13.5" thickBot="1" x14ac:dyDescent="0.25">
      <c r="A31" s="65"/>
      <c r="B31" s="63"/>
      <c r="C31" s="63"/>
      <c r="D31" s="23"/>
      <c r="E31" s="24"/>
    </row>
    <row r="32" spans="1:5" x14ac:dyDescent="0.2">
      <c r="A32" s="158" t="s">
        <v>54</v>
      </c>
      <c r="B32" s="159"/>
      <c r="C32" s="159"/>
      <c r="D32" s="159"/>
      <c r="E32" s="160"/>
    </row>
    <row r="33" spans="1:6" x14ac:dyDescent="0.2">
      <c r="A33" s="197" t="s">
        <v>55</v>
      </c>
      <c r="B33" s="198"/>
      <c r="C33" s="198"/>
      <c r="D33" s="198"/>
      <c r="E33" s="199"/>
    </row>
    <row r="34" spans="1:6" x14ac:dyDescent="0.2">
      <c r="A34" s="86" t="s">
        <v>56</v>
      </c>
      <c r="B34" s="171" t="s">
        <v>57</v>
      </c>
      <c r="C34" s="171"/>
      <c r="D34" s="87" t="s">
        <v>58</v>
      </c>
      <c r="E34" s="106" t="s">
        <v>42</v>
      </c>
    </row>
    <row r="35" spans="1:6" x14ac:dyDescent="0.2">
      <c r="A35" s="9" t="s">
        <v>29</v>
      </c>
      <c r="B35" s="164" t="s">
        <v>59</v>
      </c>
      <c r="C35" s="164"/>
      <c r="D35" s="91">
        <v>8.3299999999999999E-2</v>
      </c>
      <c r="E35" s="108">
        <f>ROUND(E$29*D35,2)</f>
        <v>214.45</v>
      </c>
    </row>
    <row r="36" spans="1:6" x14ac:dyDescent="0.2">
      <c r="A36" s="9" t="s">
        <v>31</v>
      </c>
      <c r="B36" s="164" t="s">
        <v>60</v>
      </c>
      <c r="C36" s="164"/>
      <c r="D36" s="91">
        <v>0.121</v>
      </c>
      <c r="E36" s="108">
        <f t="shared" ref="E36" si="3">ROUND(E$29*D36,2)</f>
        <v>311.5</v>
      </c>
    </row>
    <row r="37" spans="1:6" x14ac:dyDescent="0.2">
      <c r="A37" s="170" t="s">
        <v>163</v>
      </c>
      <c r="B37" s="171"/>
      <c r="C37" s="171"/>
      <c r="D37" s="92">
        <f>SUM(A35:D36)</f>
        <v>0.20430000000000001</v>
      </c>
      <c r="E37" s="108">
        <f>SUM(E35:E36)</f>
        <v>525.95000000000005</v>
      </c>
    </row>
    <row r="38" spans="1:6" x14ac:dyDescent="0.2">
      <c r="A38" s="9" t="s">
        <v>3</v>
      </c>
      <c r="B38" s="226" t="s">
        <v>164</v>
      </c>
      <c r="C38" s="226"/>
      <c r="D38" s="91">
        <f>D37*D53</f>
        <v>7.2099999999999997E-2</v>
      </c>
      <c r="E38" s="108">
        <f>ROUND(E$29*D38,2)</f>
        <v>185.61</v>
      </c>
      <c r="F38" s="80"/>
    </row>
    <row r="39" spans="1:6" ht="13.5" thickBot="1" x14ac:dyDescent="0.25">
      <c r="A39" s="165" t="s">
        <v>61</v>
      </c>
      <c r="B39" s="166"/>
      <c r="C39" s="166"/>
      <c r="D39" s="166"/>
      <c r="E39" s="114">
        <f>SUM(E37:E38)</f>
        <v>711.56</v>
      </c>
    </row>
    <row r="40" spans="1:6" ht="36" customHeight="1" x14ac:dyDescent="0.2">
      <c r="A40" s="174" t="s">
        <v>149</v>
      </c>
      <c r="B40" s="174"/>
      <c r="C40" s="174"/>
      <c r="D40" s="174"/>
      <c r="E40" s="174"/>
    </row>
    <row r="41" spans="1:6" ht="25.5" customHeight="1" x14ac:dyDescent="0.2">
      <c r="A41" s="174" t="s">
        <v>140</v>
      </c>
      <c r="B41" s="174"/>
      <c r="C41" s="174"/>
      <c r="D41" s="174"/>
      <c r="E41" s="174"/>
    </row>
    <row r="42" spans="1:6" ht="33" customHeight="1" thickBot="1" x14ac:dyDescent="0.25">
      <c r="A42" s="175" t="s">
        <v>150</v>
      </c>
      <c r="B42" s="175"/>
      <c r="C42" s="175"/>
      <c r="D42" s="175"/>
      <c r="E42" s="175"/>
    </row>
    <row r="43" spans="1:6" ht="13.5" thickBot="1" x14ac:dyDescent="0.25">
      <c r="A43" s="217" t="s">
        <v>62</v>
      </c>
      <c r="B43" s="218"/>
      <c r="C43" s="218"/>
      <c r="D43" s="218"/>
      <c r="E43" s="219"/>
    </row>
    <row r="44" spans="1:6" ht="13.5" thickBot="1" x14ac:dyDescent="0.25">
      <c r="A44" s="26" t="s">
        <v>63</v>
      </c>
      <c r="B44" s="233" t="s">
        <v>64</v>
      </c>
      <c r="C44" s="234"/>
      <c r="D44" s="28" t="s">
        <v>58</v>
      </c>
      <c r="E44" s="36" t="s">
        <v>42</v>
      </c>
    </row>
    <row r="45" spans="1:6" x14ac:dyDescent="0.2">
      <c r="A45" s="14" t="s">
        <v>29</v>
      </c>
      <c r="B45" s="235" t="s">
        <v>65</v>
      </c>
      <c r="C45" s="236"/>
      <c r="D45" s="30">
        <v>0.2</v>
      </c>
      <c r="E45" s="16">
        <f>ROUND(E$29*D45,2)</f>
        <v>514.87</v>
      </c>
    </row>
    <row r="46" spans="1:6" x14ac:dyDescent="0.2">
      <c r="A46" s="15" t="s">
        <v>31</v>
      </c>
      <c r="B46" s="231" t="s">
        <v>66</v>
      </c>
      <c r="C46" s="232"/>
      <c r="D46" s="32">
        <v>2.5000000000000001E-2</v>
      </c>
      <c r="E46" s="16">
        <f t="shared" ref="E46:E52" si="4">ROUND(E$29*D46,2)</f>
        <v>64.36</v>
      </c>
    </row>
    <row r="47" spans="1:6" x14ac:dyDescent="0.2">
      <c r="A47" s="15" t="s">
        <v>34</v>
      </c>
      <c r="B47" s="231" t="s">
        <v>67</v>
      </c>
      <c r="C47" s="232"/>
      <c r="D47" s="129">
        <v>1.4999999999999999E-2</v>
      </c>
      <c r="E47" s="16">
        <f t="shared" si="4"/>
        <v>38.619999999999997</v>
      </c>
    </row>
    <row r="48" spans="1:6" x14ac:dyDescent="0.2">
      <c r="A48" s="15" t="s">
        <v>45</v>
      </c>
      <c r="B48" s="231" t="s">
        <v>68</v>
      </c>
      <c r="C48" s="232"/>
      <c r="D48" s="32">
        <v>1.4999999999999999E-2</v>
      </c>
      <c r="E48" s="16">
        <f t="shared" si="4"/>
        <v>38.619999999999997</v>
      </c>
    </row>
    <row r="49" spans="1:6" x14ac:dyDescent="0.2">
      <c r="A49" s="15" t="s">
        <v>47</v>
      </c>
      <c r="B49" s="231" t="s">
        <v>69</v>
      </c>
      <c r="C49" s="232"/>
      <c r="D49" s="32">
        <v>0.01</v>
      </c>
      <c r="E49" s="16">
        <f t="shared" si="4"/>
        <v>25.74</v>
      </c>
    </row>
    <row r="50" spans="1:6" x14ac:dyDescent="0.2">
      <c r="A50" s="15" t="s">
        <v>70</v>
      </c>
      <c r="B50" s="231" t="s">
        <v>71</v>
      </c>
      <c r="C50" s="232"/>
      <c r="D50" s="32">
        <v>6.0000000000000001E-3</v>
      </c>
      <c r="E50" s="16">
        <f t="shared" si="4"/>
        <v>15.45</v>
      </c>
    </row>
    <row r="51" spans="1:6" x14ac:dyDescent="0.2">
      <c r="A51" s="15" t="s">
        <v>49</v>
      </c>
      <c r="B51" s="231" t="s">
        <v>10</v>
      </c>
      <c r="C51" s="232"/>
      <c r="D51" s="32">
        <v>2E-3</v>
      </c>
      <c r="E51" s="16">
        <f t="shared" si="4"/>
        <v>5.15</v>
      </c>
    </row>
    <row r="52" spans="1:6" x14ac:dyDescent="0.2">
      <c r="A52" s="2" t="s">
        <v>51</v>
      </c>
      <c r="B52" s="231" t="s">
        <v>11</v>
      </c>
      <c r="C52" s="232"/>
      <c r="D52" s="32">
        <v>0.08</v>
      </c>
      <c r="E52" s="16">
        <f t="shared" si="4"/>
        <v>205.95</v>
      </c>
    </row>
    <row r="53" spans="1:6" ht="13.5" thickBot="1" x14ac:dyDescent="0.25">
      <c r="A53" s="228" t="s">
        <v>72</v>
      </c>
      <c r="B53" s="229"/>
      <c r="C53" s="230"/>
      <c r="D53" s="34">
        <f t="shared" ref="D53:E53" si="5">SUM(D45:D52)</f>
        <v>0.35299999999999998</v>
      </c>
      <c r="E53" s="35">
        <f t="shared" si="5"/>
        <v>908.76</v>
      </c>
    </row>
    <row r="54" spans="1:6" x14ac:dyDescent="0.2">
      <c r="A54" s="66" t="s">
        <v>141</v>
      </c>
      <c r="B54" s="69"/>
      <c r="C54" s="69"/>
      <c r="D54" s="70"/>
      <c r="E54" s="71"/>
      <c r="F54" s="72"/>
    </row>
    <row r="55" spans="1:6" x14ac:dyDescent="0.2">
      <c r="A55" s="66" t="s">
        <v>142</v>
      </c>
      <c r="B55" s="69"/>
      <c r="C55" s="69"/>
      <c r="D55" s="70"/>
      <c r="E55" s="71"/>
      <c r="F55" s="72"/>
    </row>
    <row r="56" spans="1:6" ht="13.5" thickBot="1" x14ac:dyDescent="0.25">
      <c r="A56" s="65" t="s">
        <v>165</v>
      </c>
      <c r="B56" s="69"/>
      <c r="C56" s="69"/>
      <c r="D56" s="70"/>
      <c r="E56" s="71"/>
      <c r="F56" s="72"/>
    </row>
    <row r="57" spans="1:6" x14ac:dyDescent="0.2">
      <c r="A57" s="158" t="s">
        <v>73</v>
      </c>
      <c r="B57" s="159"/>
      <c r="C57" s="159"/>
      <c r="D57" s="159"/>
      <c r="E57" s="160"/>
    </row>
    <row r="58" spans="1:6" x14ac:dyDescent="0.2">
      <c r="A58" s="86" t="s">
        <v>74</v>
      </c>
      <c r="B58" s="93" t="s">
        <v>17</v>
      </c>
      <c r="C58" s="93" t="s">
        <v>180</v>
      </c>
      <c r="D58" s="93" t="s">
        <v>181</v>
      </c>
      <c r="E58" s="106" t="s">
        <v>42</v>
      </c>
    </row>
    <row r="59" spans="1:6" x14ac:dyDescent="0.2">
      <c r="A59" s="9" t="s">
        <v>29</v>
      </c>
      <c r="B59" s="83" t="s">
        <v>75</v>
      </c>
      <c r="C59" s="83">
        <v>22</v>
      </c>
      <c r="D59" s="105">
        <v>11</v>
      </c>
      <c r="E59" s="107">
        <f>IF(C59*D59&lt;E29*6%,0,C59*D59-E29*6%)</f>
        <v>87.537800000000004</v>
      </c>
    </row>
    <row r="60" spans="1:6" x14ac:dyDescent="0.2">
      <c r="A60" s="9" t="s">
        <v>31</v>
      </c>
      <c r="B60" s="83" t="s">
        <v>76</v>
      </c>
      <c r="C60" s="252">
        <v>22</v>
      </c>
      <c r="D60" s="243">
        <v>44.3</v>
      </c>
      <c r="E60" s="108">
        <f>C60*D60</f>
        <v>974.6</v>
      </c>
    </row>
    <row r="61" spans="1:6" x14ac:dyDescent="0.2">
      <c r="A61" s="9" t="s">
        <v>3</v>
      </c>
      <c r="B61" s="167" t="s">
        <v>77</v>
      </c>
      <c r="C61" s="168"/>
      <c r="D61" s="169"/>
      <c r="E61" s="108"/>
    </row>
    <row r="62" spans="1:6" x14ac:dyDescent="0.2">
      <c r="A62" s="9" t="s">
        <v>45</v>
      </c>
      <c r="B62" s="167" t="s">
        <v>78</v>
      </c>
      <c r="C62" s="168"/>
      <c r="D62" s="169"/>
      <c r="E62" s="108"/>
    </row>
    <row r="63" spans="1:6" x14ac:dyDescent="0.2">
      <c r="A63" s="9" t="s">
        <v>5</v>
      </c>
      <c r="B63" s="186" t="s">
        <v>79</v>
      </c>
      <c r="C63" s="186"/>
      <c r="D63" s="186"/>
      <c r="E63" s="108"/>
    </row>
    <row r="64" spans="1:6" x14ac:dyDescent="0.2">
      <c r="A64" s="9" t="s">
        <v>70</v>
      </c>
      <c r="B64" s="186" t="s">
        <v>80</v>
      </c>
      <c r="C64" s="186"/>
      <c r="D64" s="186"/>
      <c r="E64" s="108">
        <v>0</v>
      </c>
    </row>
    <row r="65" spans="1:5" x14ac:dyDescent="0.2">
      <c r="A65" s="9" t="s">
        <v>7</v>
      </c>
      <c r="B65" s="167" t="s">
        <v>81</v>
      </c>
      <c r="C65" s="168"/>
      <c r="D65" s="169"/>
      <c r="E65" s="108">
        <v>0</v>
      </c>
    </row>
    <row r="66" spans="1:5" x14ac:dyDescent="0.2">
      <c r="A66" s="9" t="s">
        <v>70</v>
      </c>
      <c r="B66" s="167" t="s">
        <v>82</v>
      </c>
      <c r="C66" s="168"/>
      <c r="D66" s="169"/>
      <c r="E66" s="108">
        <v>0</v>
      </c>
    </row>
    <row r="67" spans="1:5" ht="13.5" thickBot="1" x14ac:dyDescent="0.25">
      <c r="A67" s="195" t="s">
        <v>83</v>
      </c>
      <c r="B67" s="196" t="s">
        <v>83</v>
      </c>
      <c r="C67" s="196"/>
      <c r="D67" s="196"/>
      <c r="E67" s="35">
        <f>SUM(E59:E66)</f>
        <v>1062.1400000000001</v>
      </c>
    </row>
    <row r="68" spans="1:5" x14ac:dyDescent="0.2">
      <c r="A68" s="66" t="s">
        <v>143</v>
      </c>
      <c r="B68" s="25"/>
      <c r="C68" s="25"/>
      <c r="D68" s="25"/>
      <c r="E68" s="64"/>
    </row>
    <row r="69" spans="1:5" ht="13.5" thickBot="1" x14ac:dyDescent="0.25">
      <c r="A69" s="155" t="s">
        <v>144</v>
      </c>
      <c r="B69" s="155"/>
      <c r="C69" s="155"/>
      <c r="D69" s="155"/>
      <c r="E69" s="155"/>
    </row>
    <row r="70" spans="1:5" x14ac:dyDescent="0.2">
      <c r="A70" s="158" t="s">
        <v>84</v>
      </c>
      <c r="B70" s="159"/>
      <c r="C70" s="159"/>
      <c r="D70" s="159"/>
      <c r="E70" s="160"/>
    </row>
    <row r="71" spans="1:5" x14ac:dyDescent="0.2">
      <c r="A71" s="95">
        <v>2</v>
      </c>
      <c r="B71" s="161" t="s">
        <v>85</v>
      </c>
      <c r="C71" s="161"/>
      <c r="D71" s="161"/>
      <c r="E71" s="96" t="s">
        <v>86</v>
      </c>
    </row>
    <row r="72" spans="1:5" x14ac:dyDescent="0.2">
      <c r="A72" s="97" t="s">
        <v>56</v>
      </c>
      <c r="B72" s="154" t="s">
        <v>57</v>
      </c>
      <c r="C72" s="154"/>
      <c r="D72" s="154"/>
      <c r="E72" s="103">
        <f>E39</f>
        <v>711.56</v>
      </c>
    </row>
    <row r="73" spans="1:5" x14ac:dyDescent="0.2">
      <c r="A73" s="97" t="s">
        <v>63</v>
      </c>
      <c r="B73" s="154" t="s">
        <v>64</v>
      </c>
      <c r="C73" s="154"/>
      <c r="D73" s="154"/>
      <c r="E73" s="103">
        <f>E53</f>
        <v>908.76</v>
      </c>
    </row>
    <row r="74" spans="1:5" x14ac:dyDescent="0.2">
      <c r="A74" s="97" t="s">
        <v>74</v>
      </c>
      <c r="B74" s="154" t="s">
        <v>17</v>
      </c>
      <c r="C74" s="154"/>
      <c r="D74" s="154"/>
      <c r="E74" s="103">
        <f>E67</f>
        <v>1062.1400000000001</v>
      </c>
    </row>
    <row r="75" spans="1:5" ht="13.5" thickBot="1" x14ac:dyDescent="0.25">
      <c r="A75" s="156" t="s">
        <v>87</v>
      </c>
      <c r="B75" s="157"/>
      <c r="C75" s="157"/>
      <c r="D75" s="157"/>
      <c r="E75" s="100">
        <f>SUM(E72:E74)</f>
        <v>2682.46</v>
      </c>
    </row>
    <row r="76" spans="1:5" ht="13.5" thickBot="1" x14ac:dyDescent="0.25">
      <c r="A76" s="62"/>
      <c r="B76" s="88"/>
      <c r="C76" s="88"/>
      <c r="D76" s="88"/>
      <c r="E76" s="67"/>
    </row>
    <row r="77" spans="1:5" x14ac:dyDescent="0.2">
      <c r="A77" s="158" t="s">
        <v>88</v>
      </c>
      <c r="B77" s="159"/>
      <c r="C77" s="159"/>
      <c r="D77" s="159"/>
      <c r="E77" s="160"/>
    </row>
    <row r="78" spans="1:5" x14ac:dyDescent="0.2">
      <c r="A78" s="95">
        <v>3</v>
      </c>
      <c r="B78" s="161" t="s">
        <v>22</v>
      </c>
      <c r="C78" s="161"/>
      <c r="D78" s="87" t="s">
        <v>0</v>
      </c>
      <c r="E78" s="96" t="s">
        <v>86</v>
      </c>
    </row>
    <row r="79" spans="1:5" x14ac:dyDescent="0.2">
      <c r="A79" s="97" t="s">
        <v>1</v>
      </c>
      <c r="B79" s="226" t="s">
        <v>13</v>
      </c>
      <c r="C79" s="226"/>
      <c r="D79" s="102">
        <v>4.1999999999999997E-3</v>
      </c>
      <c r="E79" s="103">
        <f t="shared" ref="E79:E84" si="6">D79*$E$29</f>
        <v>10.81</v>
      </c>
    </row>
    <row r="80" spans="1:5" x14ac:dyDescent="0.2">
      <c r="A80" s="97" t="s">
        <v>2</v>
      </c>
      <c r="B80" s="226" t="s">
        <v>89</v>
      </c>
      <c r="C80" s="226"/>
      <c r="D80" s="102">
        <f>D79*D52</f>
        <v>2.9999999999999997E-4</v>
      </c>
      <c r="E80" s="103">
        <f t="shared" si="6"/>
        <v>0.77</v>
      </c>
    </row>
    <row r="81" spans="1:5" x14ac:dyDescent="0.2">
      <c r="A81" s="97" t="s">
        <v>3</v>
      </c>
      <c r="B81" s="226" t="s">
        <v>90</v>
      </c>
      <c r="C81" s="226"/>
      <c r="D81" s="102">
        <v>4.3499999999999997E-2</v>
      </c>
      <c r="E81" s="103">
        <f t="shared" si="6"/>
        <v>111.99</v>
      </c>
    </row>
    <row r="82" spans="1:5" x14ac:dyDescent="0.2">
      <c r="A82" s="97" t="s">
        <v>4</v>
      </c>
      <c r="B82" s="226" t="s">
        <v>23</v>
      </c>
      <c r="C82" s="226"/>
      <c r="D82" s="102">
        <v>1.9400000000000001E-2</v>
      </c>
      <c r="E82" s="103">
        <f t="shared" si="6"/>
        <v>49.94</v>
      </c>
    </row>
    <row r="83" spans="1:5" x14ac:dyDescent="0.2">
      <c r="A83" s="97" t="s">
        <v>5</v>
      </c>
      <c r="B83" s="226" t="s">
        <v>152</v>
      </c>
      <c r="C83" s="226"/>
      <c r="D83" s="102">
        <f>D82*D53</f>
        <v>6.7999999999999996E-3</v>
      </c>
      <c r="E83" s="103">
        <f t="shared" si="6"/>
        <v>17.510000000000002</v>
      </c>
    </row>
    <row r="84" spans="1:5" x14ac:dyDescent="0.2">
      <c r="A84" s="97" t="s">
        <v>6</v>
      </c>
      <c r="B84" s="226" t="s">
        <v>91</v>
      </c>
      <c r="C84" s="226"/>
      <c r="D84" s="102">
        <v>6.4999999999999997E-3</v>
      </c>
      <c r="E84" s="103">
        <f t="shared" si="6"/>
        <v>16.73</v>
      </c>
    </row>
    <row r="85" spans="1:5" ht="13.5" thickBot="1" x14ac:dyDescent="0.25">
      <c r="A85" s="156" t="s">
        <v>87</v>
      </c>
      <c r="B85" s="157"/>
      <c r="C85" s="157"/>
      <c r="D85" s="104">
        <f t="shared" ref="D85:E85" si="7">SUM(D79:D84)</f>
        <v>8.0699999999999994E-2</v>
      </c>
      <c r="E85" s="100">
        <f t="shared" si="7"/>
        <v>207.75</v>
      </c>
    </row>
    <row r="86" spans="1:5" ht="23.25" customHeight="1" x14ac:dyDescent="0.2">
      <c r="A86" s="213" t="s">
        <v>145</v>
      </c>
      <c r="B86" s="213"/>
      <c r="C86" s="213"/>
      <c r="D86" s="213"/>
      <c r="E86" s="213"/>
    </row>
    <row r="87" spans="1:5" ht="13.5" thickBot="1" x14ac:dyDescent="0.25">
      <c r="A87" s="101"/>
      <c r="B87" s="101"/>
      <c r="C87" s="101"/>
      <c r="D87" s="101"/>
      <c r="E87" s="101"/>
    </row>
    <row r="88" spans="1:5" x14ac:dyDescent="0.2">
      <c r="A88" s="158" t="s">
        <v>92</v>
      </c>
      <c r="B88" s="159"/>
      <c r="C88" s="159"/>
      <c r="D88" s="159"/>
      <c r="E88" s="160"/>
    </row>
    <row r="89" spans="1:5" x14ac:dyDescent="0.2">
      <c r="A89" s="200" t="s">
        <v>93</v>
      </c>
      <c r="B89" s="161"/>
      <c r="C89" s="161"/>
      <c r="D89" s="161"/>
      <c r="E89" s="201"/>
    </row>
    <row r="90" spans="1:5" x14ac:dyDescent="0.2">
      <c r="A90" s="95" t="s">
        <v>20</v>
      </c>
      <c r="B90" s="161" t="s">
        <v>94</v>
      </c>
      <c r="C90" s="161"/>
      <c r="D90" s="93" t="s">
        <v>0</v>
      </c>
      <c r="E90" s="96" t="s">
        <v>86</v>
      </c>
    </row>
    <row r="91" spans="1:5" x14ac:dyDescent="0.2">
      <c r="A91" s="97" t="s">
        <v>1</v>
      </c>
      <c r="B91" s="226" t="s">
        <v>153</v>
      </c>
      <c r="C91" s="226"/>
      <c r="D91" s="94">
        <v>9.2999999999999992E-3</v>
      </c>
      <c r="E91" s="98">
        <f>D91*$E$29</f>
        <v>23.94</v>
      </c>
    </row>
    <row r="92" spans="1:5" x14ac:dyDescent="0.2">
      <c r="A92" s="97" t="s">
        <v>2</v>
      </c>
      <c r="B92" s="226" t="s">
        <v>95</v>
      </c>
      <c r="C92" s="226"/>
      <c r="D92" s="94">
        <v>8.2000000000000007E-3</v>
      </c>
      <c r="E92" s="98">
        <f>D92*$E$29</f>
        <v>21.11</v>
      </c>
    </row>
    <row r="93" spans="1:5" x14ac:dyDescent="0.2">
      <c r="A93" s="97" t="s">
        <v>3</v>
      </c>
      <c r="B93" s="226" t="s">
        <v>96</v>
      </c>
      <c r="C93" s="226"/>
      <c r="D93" s="94">
        <v>2.0000000000000001E-4</v>
      </c>
      <c r="E93" s="98">
        <f>D93*$E$29</f>
        <v>0.51</v>
      </c>
    </row>
    <row r="94" spans="1:5" x14ac:dyDescent="0.2">
      <c r="A94" s="97" t="s">
        <v>4</v>
      </c>
      <c r="B94" s="226" t="s">
        <v>97</v>
      </c>
      <c r="C94" s="226"/>
      <c r="D94" s="94">
        <v>2.9999999999999997E-4</v>
      </c>
      <c r="E94" s="98">
        <f>D94*$E$29</f>
        <v>0.77</v>
      </c>
    </row>
    <row r="95" spans="1:5" x14ac:dyDescent="0.2">
      <c r="A95" s="97" t="s">
        <v>5</v>
      </c>
      <c r="B95" s="226" t="s">
        <v>154</v>
      </c>
      <c r="C95" s="226"/>
      <c r="D95" s="94">
        <v>4.0000000000000002E-4</v>
      </c>
      <c r="E95" s="98">
        <f>D95*$E$29</f>
        <v>1.03</v>
      </c>
    </row>
    <row r="96" spans="1:5" x14ac:dyDescent="0.2">
      <c r="A96" s="97" t="s">
        <v>6</v>
      </c>
      <c r="B96" s="226" t="s">
        <v>116</v>
      </c>
      <c r="C96" s="226"/>
      <c r="D96" s="94">
        <v>0</v>
      </c>
      <c r="E96" s="98">
        <f t="shared" ref="E96" si="8">D96*$E$29</f>
        <v>0</v>
      </c>
    </row>
    <row r="97" spans="1:5" ht="13.5" thickBot="1" x14ac:dyDescent="0.25">
      <c r="A97" s="156" t="s">
        <v>61</v>
      </c>
      <c r="B97" s="157"/>
      <c r="C97" s="157"/>
      <c r="D97" s="99">
        <f t="shared" ref="D97" si="9">SUM(D91:D96)</f>
        <v>1.84E-2</v>
      </c>
      <c r="E97" s="100">
        <f t="shared" ref="D97:E97" si="10">SUM(E91:E96)</f>
        <v>47.36</v>
      </c>
    </row>
    <row r="98" spans="1:5" ht="38.25" customHeight="1" thickBot="1" x14ac:dyDescent="0.25">
      <c r="A98" s="155" t="s">
        <v>151</v>
      </c>
      <c r="B98" s="155"/>
      <c r="C98" s="155"/>
      <c r="D98" s="155"/>
      <c r="E98" s="155"/>
    </row>
    <row r="99" spans="1:5" x14ac:dyDescent="0.2">
      <c r="A99" s="158" t="s">
        <v>99</v>
      </c>
      <c r="B99" s="159"/>
      <c r="C99" s="159"/>
      <c r="D99" s="159"/>
      <c r="E99" s="160"/>
    </row>
    <row r="100" spans="1:5" x14ac:dyDescent="0.2">
      <c r="A100" s="95" t="s">
        <v>21</v>
      </c>
      <c r="B100" s="161" t="s">
        <v>100</v>
      </c>
      <c r="C100" s="161"/>
      <c r="D100" s="161"/>
      <c r="E100" s="96" t="s">
        <v>86</v>
      </c>
    </row>
    <row r="101" spans="1:5" x14ac:dyDescent="0.2">
      <c r="A101" s="97" t="s">
        <v>1</v>
      </c>
      <c r="B101" s="154" t="s">
        <v>155</v>
      </c>
      <c r="C101" s="154"/>
      <c r="D101" s="154"/>
      <c r="E101" s="103">
        <v>0</v>
      </c>
    </row>
    <row r="102" spans="1:5" ht="13.5" thickBot="1" x14ac:dyDescent="0.25">
      <c r="A102" s="156" t="s">
        <v>87</v>
      </c>
      <c r="B102" s="157"/>
      <c r="C102" s="157"/>
      <c r="D102" s="157"/>
      <c r="E102" s="115">
        <f>SUM(E101)</f>
        <v>0</v>
      </c>
    </row>
    <row r="103" spans="1:5" x14ac:dyDescent="0.2">
      <c r="A103" s="158" t="s">
        <v>101</v>
      </c>
      <c r="B103" s="159"/>
      <c r="C103" s="159"/>
      <c r="D103" s="159"/>
      <c r="E103" s="160"/>
    </row>
    <row r="104" spans="1:5" x14ac:dyDescent="0.2">
      <c r="A104" s="95">
        <v>4</v>
      </c>
      <c r="B104" s="161" t="s">
        <v>102</v>
      </c>
      <c r="C104" s="161"/>
      <c r="D104" s="161"/>
      <c r="E104" s="96" t="s">
        <v>86</v>
      </c>
    </row>
    <row r="105" spans="1:5" x14ac:dyDescent="0.2">
      <c r="A105" s="97" t="s">
        <v>20</v>
      </c>
      <c r="B105" s="154" t="s">
        <v>94</v>
      </c>
      <c r="C105" s="154"/>
      <c r="D105" s="154"/>
      <c r="E105" s="103">
        <f>E97</f>
        <v>47.36</v>
      </c>
    </row>
    <row r="106" spans="1:5" x14ac:dyDescent="0.2">
      <c r="A106" s="97" t="s">
        <v>21</v>
      </c>
      <c r="B106" s="154" t="s">
        <v>100</v>
      </c>
      <c r="C106" s="154"/>
      <c r="D106" s="154"/>
      <c r="E106" s="103">
        <f>E102</f>
        <v>0</v>
      </c>
    </row>
    <row r="107" spans="1:5" ht="13.5" thickBot="1" x14ac:dyDescent="0.25">
      <c r="A107" s="156" t="s">
        <v>87</v>
      </c>
      <c r="B107" s="157"/>
      <c r="C107" s="157"/>
      <c r="D107" s="157"/>
      <c r="E107" s="100">
        <f>SUM(E105:E106)</f>
        <v>47.36</v>
      </c>
    </row>
    <row r="108" spans="1:5" ht="13.5" thickBot="1" x14ac:dyDescent="0.25">
      <c r="A108" s="37"/>
      <c r="D108" s="38"/>
      <c r="E108" s="39"/>
    </row>
    <row r="109" spans="1:5" x14ac:dyDescent="0.2">
      <c r="A109" s="158" t="s">
        <v>103</v>
      </c>
      <c r="B109" s="159"/>
      <c r="C109" s="159"/>
      <c r="D109" s="159"/>
      <c r="E109" s="160"/>
    </row>
    <row r="110" spans="1:5" x14ac:dyDescent="0.2">
      <c r="A110" s="95">
        <v>5</v>
      </c>
      <c r="B110" s="161" t="s">
        <v>18</v>
      </c>
      <c r="C110" s="161"/>
      <c r="D110" s="161"/>
      <c r="E110" s="96" t="s">
        <v>86</v>
      </c>
    </row>
    <row r="111" spans="1:5" x14ac:dyDescent="0.2">
      <c r="A111" s="97" t="s">
        <v>1</v>
      </c>
      <c r="B111" s="154" t="s">
        <v>19</v>
      </c>
      <c r="C111" s="154"/>
      <c r="D111" s="154"/>
      <c r="E111" s="253">
        <v>116.04</v>
      </c>
    </row>
    <row r="112" spans="1:5" x14ac:dyDescent="0.2">
      <c r="A112" s="97" t="s">
        <v>2</v>
      </c>
      <c r="B112" s="154" t="s">
        <v>27</v>
      </c>
      <c r="C112" s="154"/>
      <c r="D112" s="154"/>
      <c r="E112" s="116">
        <v>0</v>
      </c>
    </row>
    <row r="113" spans="1:6" x14ac:dyDescent="0.2">
      <c r="A113" s="97" t="s">
        <v>3</v>
      </c>
      <c r="B113" s="154" t="s">
        <v>138</v>
      </c>
      <c r="C113" s="154"/>
      <c r="D113" s="154"/>
      <c r="E113" s="116">
        <v>0</v>
      </c>
    </row>
    <row r="114" spans="1:6" x14ac:dyDescent="0.2">
      <c r="A114" s="97" t="s">
        <v>4</v>
      </c>
      <c r="B114" s="154" t="s">
        <v>8</v>
      </c>
      <c r="C114" s="154"/>
      <c r="D114" s="154"/>
      <c r="E114" s="116">
        <v>0</v>
      </c>
    </row>
    <row r="115" spans="1:6" ht="13.5" thickBot="1" x14ac:dyDescent="0.25">
      <c r="A115" s="156" t="s">
        <v>61</v>
      </c>
      <c r="B115" s="157"/>
      <c r="C115" s="157"/>
      <c r="D115" s="157"/>
      <c r="E115" s="117">
        <f>SUM(E111:E114)</f>
        <v>116.04</v>
      </c>
    </row>
    <row r="116" spans="1:6" ht="13.5" thickBot="1" x14ac:dyDescent="0.25">
      <c r="A116" s="37"/>
      <c r="D116" s="38"/>
      <c r="E116" s="39"/>
    </row>
    <row r="117" spans="1:6" x14ac:dyDescent="0.2">
      <c r="A117" s="158" t="s">
        <v>104</v>
      </c>
      <c r="B117" s="159"/>
      <c r="C117" s="159"/>
      <c r="D117" s="159"/>
      <c r="E117" s="160"/>
    </row>
    <row r="118" spans="1:6" x14ac:dyDescent="0.2">
      <c r="A118" s="95">
        <v>6</v>
      </c>
      <c r="B118" s="161" t="s">
        <v>24</v>
      </c>
      <c r="C118" s="161"/>
      <c r="D118" s="93" t="s">
        <v>0</v>
      </c>
      <c r="E118" s="96" t="s">
        <v>86</v>
      </c>
    </row>
    <row r="119" spans="1:6" x14ac:dyDescent="0.2">
      <c r="A119" s="97" t="s">
        <v>1</v>
      </c>
      <c r="B119" s="226" t="s">
        <v>25</v>
      </c>
      <c r="C119" s="226"/>
      <c r="D119" s="94">
        <v>2E-3</v>
      </c>
      <c r="E119" s="103">
        <f>D119*E137</f>
        <v>11.26</v>
      </c>
    </row>
    <row r="120" spans="1:6" x14ac:dyDescent="0.2">
      <c r="A120" s="97" t="s">
        <v>2</v>
      </c>
      <c r="B120" s="226" t="s">
        <v>106</v>
      </c>
      <c r="C120" s="226"/>
      <c r="D120" s="94">
        <v>2E-3</v>
      </c>
      <c r="E120" s="103">
        <f>(E119+E137)*D120</f>
        <v>11.28</v>
      </c>
    </row>
    <row r="121" spans="1:6" x14ac:dyDescent="0.2">
      <c r="A121" s="97" t="s">
        <v>3</v>
      </c>
      <c r="B121" s="226" t="s">
        <v>107</v>
      </c>
      <c r="C121" s="226"/>
      <c r="D121" s="94">
        <f>D122+D123+D124</f>
        <v>8.6499999999999994E-2</v>
      </c>
      <c r="E121" s="103">
        <f>((E119+E120+E137)/(1-D121))*D121</f>
        <v>535.04999999999995</v>
      </c>
      <c r="F121" s="81"/>
    </row>
    <row r="122" spans="1:6" x14ac:dyDescent="0.2">
      <c r="A122" s="97"/>
      <c r="B122" s="226" t="s">
        <v>108</v>
      </c>
      <c r="C122" s="226"/>
      <c r="D122" s="94">
        <v>3.6499999999999998E-2</v>
      </c>
      <c r="E122" s="103">
        <f>E139*D122</f>
        <v>225.77</v>
      </c>
    </row>
    <row r="123" spans="1:6" x14ac:dyDescent="0.2">
      <c r="A123" s="97"/>
      <c r="B123" s="226" t="s">
        <v>109</v>
      </c>
      <c r="C123" s="226"/>
      <c r="D123" s="118">
        <v>0.05</v>
      </c>
      <c r="E123" s="103">
        <f>D123*E139</f>
        <v>309.27999999999997</v>
      </c>
    </row>
    <row r="124" spans="1:6" x14ac:dyDescent="0.2">
      <c r="A124" s="97"/>
      <c r="B124" s="226" t="s">
        <v>110</v>
      </c>
      <c r="C124" s="226"/>
      <c r="D124" s="118">
        <v>0</v>
      </c>
      <c r="E124" s="103">
        <f>D124*E139</f>
        <v>0</v>
      </c>
    </row>
    <row r="125" spans="1:6" ht="13.5" thickBot="1" x14ac:dyDescent="0.25">
      <c r="A125" s="156" t="s">
        <v>61</v>
      </c>
      <c r="B125" s="157"/>
      <c r="C125" s="157"/>
      <c r="D125" s="99">
        <f>D121+D119+D120</f>
        <v>9.0499999999999997E-2</v>
      </c>
      <c r="E125" s="100">
        <f>SUM(E119,E120,E121)</f>
        <v>557.59</v>
      </c>
    </row>
    <row r="126" spans="1:6" ht="15.75" customHeight="1" x14ac:dyDescent="0.2">
      <c r="A126" s="66" t="s">
        <v>146</v>
      </c>
      <c r="D126" s="38"/>
      <c r="E126" s="39"/>
    </row>
    <row r="127" spans="1:6" ht="24.75" customHeight="1" x14ac:dyDescent="0.2">
      <c r="A127" s="155" t="s">
        <v>147</v>
      </c>
      <c r="B127" s="155"/>
      <c r="C127" s="155"/>
      <c r="D127" s="155"/>
      <c r="E127" s="155"/>
    </row>
    <row r="128" spans="1:6" ht="14.25" customHeight="1" x14ac:dyDescent="0.2">
      <c r="A128" s="66" t="s">
        <v>148</v>
      </c>
      <c r="D128" s="38"/>
      <c r="E128" s="39"/>
    </row>
    <row r="129" spans="1:5" ht="13.5" thickBot="1" x14ac:dyDescent="0.25">
      <c r="A129" s="37"/>
      <c r="D129" s="38"/>
      <c r="E129" s="39"/>
    </row>
    <row r="130" spans="1:5" x14ac:dyDescent="0.2">
      <c r="A130" s="158" t="s">
        <v>111</v>
      </c>
      <c r="B130" s="159"/>
      <c r="C130" s="159"/>
      <c r="D130" s="159"/>
      <c r="E130" s="160"/>
    </row>
    <row r="131" spans="1:5" x14ac:dyDescent="0.2">
      <c r="A131" s="95"/>
      <c r="B131" s="161" t="s">
        <v>112</v>
      </c>
      <c r="C131" s="161"/>
      <c r="D131" s="161"/>
      <c r="E131" s="96" t="s">
        <v>86</v>
      </c>
    </row>
    <row r="132" spans="1:5" x14ac:dyDescent="0.2">
      <c r="A132" s="95" t="s">
        <v>1</v>
      </c>
      <c r="B132" s="154" t="s">
        <v>26</v>
      </c>
      <c r="C132" s="154"/>
      <c r="D132" s="154"/>
      <c r="E132" s="103">
        <f>E29</f>
        <v>2574.37</v>
      </c>
    </row>
    <row r="133" spans="1:5" x14ac:dyDescent="0.2">
      <c r="A133" s="95" t="s">
        <v>2</v>
      </c>
      <c r="B133" s="154" t="s">
        <v>54</v>
      </c>
      <c r="C133" s="154"/>
      <c r="D133" s="154"/>
      <c r="E133" s="103">
        <f>E75</f>
        <v>2682.46</v>
      </c>
    </row>
    <row r="134" spans="1:5" x14ac:dyDescent="0.2">
      <c r="A134" s="95" t="s">
        <v>3</v>
      </c>
      <c r="B134" s="154" t="s">
        <v>88</v>
      </c>
      <c r="C134" s="154"/>
      <c r="D134" s="154"/>
      <c r="E134" s="103">
        <f>E85</f>
        <v>207.75</v>
      </c>
    </row>
    <row r="135" spans="1:5" x14ac:dyDescent="0.2">
      <c r="A135" s="95" t="s">
        <v>4</v>
      </c>
      <c r="B135" s="154" t="s">
        <v>92</v>
      </c>
      <c r="C135" s="154"/>
      <c r="D135" s="154"/>
      <c r="E135" s="103">
        <f>E107</f>
        <v>47.36</v>
      </c>
    </row>
    <row r="136" spans="1:5" x14ac:dyDescent="0.2">
      <c r="A136" s="95" t="s">
        <v>5</v>
      </c>
      <c r="B136" s="154" t="s">
        <v>103</v>
      </c>
      <c r="C136" s="154"/>
      <c r="D136" s="154"/>
      <c r="E136" s="103">
        <f>E115</f>
        <v>116.04</v>
      </c>
    </row>
    <row r="137" spans="1:5" x14ac:dyDescent="0.2">
      <c r="A137" s="200" t="s">
        <v>113</v>
      </c>
      <c r="B137" s="161"/>
      <c r="C137" s="161"/>
      <c r="D137" s="161"/>
      <c r="E137" s="103">
        <f>SUM(E132:E136)</f>
        <v>5627.98</v>
      </c>
    </row>
    <row r="138" spans="1:5" x14ac:dyDescent="0.2">
      <c r="A138" s="95" t="s">
        <v>6</v>
      </c>
      <c r="B138" s="154" t="s">
        <v>114</v>
      </c>
      <c r="C138" s="154"/>
      <c r="D138" s="154"/>
      <c r="E138" s="103">
        <f>E125</f>
        <v>557.59</v>
      </c>
    </row>
    <row r="139" spans="1:5" ht="13.5" thickBot="1" x14ac:dyDescent="0.25">
      <c r="A139" s="156" t="s">
        <v>115</v>
      </c>
      <c r="B139" s="157"/>
      <c r="C139" s="157"/>
      <c r="D139" s="157"/>
      <c r="E139" s="100">
        <f>ROUND((E137+E138),2)</f>
        <v>6185.57</v>
      </c>
    </row>
    <row r="140" spans="1:5" x14ac:dyDescent="0.2">
      <c r="A140" s="227"/>
      <c r="B140" s="227"/>
      <c r="C140" s="227"/>
      <c r="D140" s="227"/>
      <c r="E140" s="227"/>
    </row>
  </sheetData>
  <mergeCells count="122">
    <mergeCell ref="A1:E1"/>
    <mergeCell ref="A2:E2"/>
    <mergeCell ref="A3:E3"/>
    <mergeCell ref="A4:E4"/>
    <mergeCell ref="A102:D102"/>
    <mergeCell ref="B95:C95"/>
    <mergeCell ref="B96:C96"/>
    <mergeCell ref="A97:C97"/>
    <mergeCell ref="A98:E98"/>
    <mergeCell ref="A99:E99"/>
    <mergeCell ref="B100:D100"/>
    <mergeCell ref="B101:D101"/>
    <mergeCell ref="B78:C78"/>
    <mergeCell ref="B79:C79"/>
    <mergeCell ref="B80:C80"/>
    <mergeCell ref="B81:C81"/>
    <mergeCell ref="B82:C82"/>
    <mergeCell ref="B83:C83"/>
    <mergeCell ref="B84:C84"/>
    <mergeCell ref="A85:C85"/>
    <mergeCell ref="A86:E86"/>
    <mergeCell ref="A88:E88"/>
    <mergeCell ref="A89:E89"/>
    <mergeCell ref="B23:C23"/>
    <mergeCell ref="A5:E5"/>
    <mergeCell ref="A6:E6"/>
    <mergeCell ref="A7:E7"/>
    <mergeCell ref="A8:E8"/>
    <mergeCell ref="B9:D9"/>
    <mergeCell ref="B34:C34"/>
    <mergeCell ref="B35:C35"/>
    <mergeCell ref="B36:C36"/>
    <mergeCell ref="A37:C37"/>
    <mergeCell ref="B25:C25"/>
    <mergeCell ref="B22:D22"/>
    <mergeCell ref="B24:D24"/>
    <mergeCell ref="B26:D26"/>
    <mergeCell ref="B10:D10"/>
    <mergeCell ref="B11:D11"/>
    <mergeCell ref="B12:D12"/>
    <mergeCell ref="A13:E13"/>
    <mergeCell ref="B14:D14"/>
    <mergeCell ref="B15:D15"/>
    <mergeCell ref="B16:D16"/>
    <mergeCell ref="B18:D18"/>
    <mergeCell ref="A20:E20"/>
    <mergeCell ref="B21:D21"/>
    <mergeCell ref="B38:C38"/>
    <mergeCell ref="B27:D27"/>
    <mergeCell ref="B28:D28"/>
    <mergeCell ref="A29:D29"/>
    <mergeCell ref="A32:E32"/>
    <mergeCell ref="A33:E33"/>
    <mergeCell ref="B61:D61"/>
    <mergeCell ref="B62:D62"/>
    <mergeCell ref="B63:D63"/>
    <mergeCell ref="B64:D64"/>
    <mergeCell ref="B65:D65"/>
    <mergeCell ref="A39:D39"/>
    <mergeCell ref="A40:E40"/>
    <mergeCell ref="A41:E41"/>
    <mergeCell ref="A42:E42"/>
    <mergeCell ref="A43:E43"/>
    <mergeCell ref="B44:C44"/>
    <mergeCell ref="B45:C45"/>
    <mergeCell ref="B46:C46"/>
    <mergeCell ref="B47:C47"/>
    <mergeCell ref="B48:C48"/>
    <mergeCell ref="B49:C49"/>
    <mergeCell ref="B50:C50"/>
    <mergeCell ref="B51:C51"/>
    <mergeCell ref="B52:C52"/>
    <mergeCell ref="A53:C53"/>
    <mergeCell ref="A57:E57"/>
    <mergeCell ref="B72:D72"/>
    <mergeCell ref="B73:D73"/>
    <mergeCell ref="B74:D74"/>
    <mergeCell ref="A75:D75"/>
    <mergeCell ref="A77:E77"/>
    <mergeCell ref="B66:D66"/>
    <mergeCell ref="A67:D67"/>
    <mergeCell ref="A69:E69"/>
    <mergeCell ref="A70:E70"/>
    <mergeCell ref="B71:D71"/>
    <mergeCell ref="A109:E109"/>
    <mergeCell ref="B110:D110"/>
    <mergeCell ref="B111:D111"/>
    <mergeCell ref="B112:D112"/>
    <mergeCell ref="B113:D113"/>
    <mergeCell ref="B90:C90"/>
    <mergeCell ref="B91:C91"/>
    <mergeCell ref="B92:C92"/>
    <mergeCell ref="B93:C93"/>
    <mergeCell ref="B94:C94"/>
    <mergeCell ref="A107:D107"/>
    <mergeCell ref="A103:E103"/>
    <mergeCell ref="B104:D104"/>
    <mergeCell ref="B105:D105"/>
    <mergeCell ref="B106:D106"/>
    <mergeCell ref="B121:C121"/>
    <mergeCell ref="B122:C122"/>
    <mergeCell ref="B123:C123"/>
    <mergeCell ref="B124:C124"/>
    <mergeCell ref="A125:C125"/>
    <mergeCell ref="B114:D114"/>
    <mergeCell ref="A115:D115"/>
    <mergeCell ref="A117:E117"/>
    <mergeCell ref="B119:C119"/>
    <mergeCell ref="B120:C120"/>
    <mergeCell ref="B118:C118"/>
    <mergeCell ref="A139:D139"/>
    <mergeCell ref="A140:E140"/>
    <mergeCell ref="B134:D134"/>
    <mergeCell ref="B135:D135"/>
    <mergeCell ref="B136:D136"/>
    <mergeCell ref="A137:D137"/>
    <mergeCell ref="B138:D138"/>
    <mergeCell ref="A127:E127"/>
    <mergeCell ref="A130:E130"/>
    <mergeCell ref="B131:D131"/>
    <mergeCell ref="B132:D132"/>
    <mergeCell ref="B133:D133"/>
  </mergeCells>
  <pageMargins left="0.51181102362204722" right="0.51181102362204722" top="1.1811023622047245" bottom="0.78740157480314965" header="0.31496062992125984" footer="0.31496062992125984"/>
  <pageSetup paperSize="9" scale="59" fitToHeight="0" orientation="portrait" r:id="rId1"/>
  <headerFooter>
    <oddHeader>&amp;L&amp;8MINISTÉRIO DA EDUCAÇÃO
SECRETARIA EXECUTIVA
SUBSECRETARIA DE ASSUNTOS ADMINISTRATIVOS
COORDENAÇÃO GERAL DE COMPRAS E CONTRATOS
COORDENAÇÃO DE GESTÃO DE CONTRATOS
Divisão de Contratação e Análise de reajustes</oddHeader>
  </headerFooter>
  <legacy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D48"/>
  <sheetViews>
    <sheetView topLeftCell="A37" workbookViewId="0">
      <selection activeCell="D24" sqref="D24"/>
    </sheetView>
  </sheetViews>
  <sheetFormatPr defaultColWidth="9.140625" defaultRowHeight="12.75" x14ac:dyDescent="0.2"/>
  <cols>
    <col min="1" max="1" width="5.7109375" style="1" customWidth="1"/>
    <col min="2" max="2" width="47.28515625" style="1" bestFit="1" customWidth="1"/>
    <col min="3" max="3" width="9.140625" style="1" customWidth="1"/>
    <col min="4" max="4" width="123.140625" style="1" customWidth="1"/>
    <col min="5" max="16384" width="9.140625" style="1"/>
  </cols>
  <sheetData>
    <row r="1" spans="1:4" ht="13.5" thickBot="1" x14ac:dyDescent="0.25">
      <c r="A1" s="220" t="s">
        <v>26</v>
      </c>
      <c r="B1" s="221"/>
      <c r="C1" s="221"/>
      <c r="D1" s="221"/>
    </row>
    <row r="2" spans="1:4" ht="13.5" thickBot="1" x14ac:dyDescent="0.25">
      <c r="A2" s="19">
        <v>1</v>
      </c>
      <c r="B2" s="237" t="s">
        <v>41</v>
      </c>
      <c r="C2" s="238"/>
      <c r="D2" s="20" t="s">
        <v>117</v>
      </c>
    </row>
    <row r="3" spans="1:4" ht="13.5" thickBot="1" x14ac:dyDescent="0.25">
      <c r="A3" s="21" t="s">
        <v>29</v>
      </c>
      <c r="B3" s="239" t="s">
        <v>43</v>
      </c>
      <c r="C3" s="239"/>
      <c r="D3" s="22" t="s">
        <v>195</v>
      </c>
    </row>
    <row r="4" spans="1:4" ht="13.5" thickBot="1" x14ac:dyDescent="0.25">
      <c r="A4" s="220" t="s">
        <v>54</v>
      </c>
      <c r="B4" s="221"/>
      <c r="C4" s="221"/>
      <c r="D4" s="221"/>
    </row>
    <row r="5" spans="1:4" ht="13.5" thickBot="1" x14ac:dyDescent="0.25">
      <c r="A5" s="220" t="s">
        <v>55</v>
      </c>
      <c r="B5" s="221"/>
      <c r="C5" s="221"/>
      <c r="D5" s="221"/>
    </row>
    <row r="6" spans="1:4" ht="13.5" thickBot="1" x14ac:dyDescent="0.25">
      <c r="A6" s="26" t="s">
        <v>56</v>
      </c>
      <c r="B6" s="27" t="s">
        <v>57</v>
      </c>
      <c r="C6" s="28" t="s">
        <v>58</v>
      </c>
      <c r="D6" s="36" t="s">
        <v>117</v>
      </c>
    </row>
    <row r="7" spans="1:4" x14ac:dyDescent="0.2">
      <c r="A7" s="68" t="s">
        <v>29</v>
      </c>
      <c r="B7" s="74" t="s">
        <v>59</v>
      </c>
      <c r="C7" s="75">
        <v>8.3299999999999999E-2</v>
      </c>
      <c r="D7" s="76" t="s">
        <v>133</v>
      </c>
    </row>
    <row r="8" spans="1:4" ht="13.5" customHeight="1" x14ac:dyDescent="0.2">
      <c r="A8" s="15" t="s">
        <v>31</v>
      </c>
      <c r="B8" s="31" t="s">
        <v>60</v>
      </c>
      <c r="C8" s="32">
        <v>0.121</v>
      </c>
      <c r="D8" s="16" t="s">
        <v>166</v>
      </c>
    </row>
    <row r="9" spans="1:4" ht="26.25" customHeight="1" thickBot="1" x14ac:dyDescent="0.25">
      <c r="A9" s="77" t="s">
        <v>3</v>
      </c>
      <c r="B9" s="73" t="s">
        <v>164</v>
      </c>
      <c r="C9" s="78">
        <v>7.2099999999999997E-2</v>
      </c>
      <c r="D9" s="79" t="s">
        <v>167</v>
      </c>
    </row>
    <row r="10" spans="1:4" ht="13.5" thickBot="1" x14ac:dyDescent="0.25">
      <c r="A10" s="217" t="s">
        <v>62</v>
      </c>
      <c r="B10" s="218"/>
      <c r="C10" s="218"/>
      <c r="D10" s="218"/>
    </row>
    <row r="11" spans="1:4" ht="13.5" thickBot="1" x14ac:dyDescent="0.25">
      <c r="A11" s="26" t="s">
        <v>63</v>
      </c>
      <c r="B11" s="33" t="s">
        <v>64</v>
      </c>
      <c r="C11" s="28" t="s">
        <v>58</v>
      </c>
      <c r="D11" s="36" t="s">
        <v>117</v>
      </c>
    </row>
    <row r="12" spans="1:4" x14ac:dyDescent="0.2">
      <c r="A12" s="14" t="s">
        <v>29</v>
      </c>
      <c r="B12" s="29" t="s">
        <v>9</v>
      </c>
      <c r="C12" s="30">
        <v>0.2</v>
      </c>
      <c r="D12" s="16" t="s">
        <v>126</v>
      </c>
    </row>
    <row r="13" spans="1:4" x14ac:dyDescent="0.2">
      <c r="A13" s="14" t="s">
        <v>2</v>
      </c>
      <c r="B13" s="29" t="s">
        <v>121</v>
      </c>
      <c r="C13" s="30">
        <v>2.5000000000000001E-2</v>
      </c>
      <c r="D13" s="16" t="s">
        <v>157</v>
      </c>
    </row>
    <row r="14" spans="1:4" ht="25.5" x14ac:dyDescent="0.2">
      <c r="A14" s="245" t="s">
        <v>3</v>
      </c>
      <c r="B14" s="246" t="s">
        <v>129</v>
      </c>
      <c r="C14" s="244">
        <v>1.4999999999999999E-2</v>
      </c>
      <c r="D14" s="247" t="s">
        <v>196</v>
      </c>
    </row>
    <row r="15" spans="1:4" x14ac:dyDescent="0.2">
      <c r="A15" s="14" t="s">
        <v>4</v>
      </c>
      <c r="B15" s="29" t="s">
        <v>119</v>
      </c>
      <c r="C15" s="30">
        <v>1.4999999999999999E-2</v>
      </c>
      <c r="D15" s="16" t="s">
        <v>158</v>
      </c>
    </row>
    <row r="16" spans="1:4" x14ac:dyDescent="0.2">
      <c r="A16" s="14" t="s">
        <v>5</v>
      </c>
      <c r="B16" s="29" t="s">
        <v>120</v>
      </c>
      <c r="C16" s="30">
        <v>0.01</v>
      </c>
      <c r="D16" s="55" t="s">
        <v>159</v>
      </c>
    </row>
    <row r="17" spans="1:4" x14ac:dyDescent="0.2">
      <c r="A17" s="14" t="s">
        <v>6</v>
      </c>
      <c r="B17" s="29" t="s">
        <v>12</v>
      </c>
      <c r="C17" s="30">
        <v>6.0000000000000001E-3</v>
      </c>
      <c r="D17" s="16" t="s">
        <v>160</v>
      </c>
    </row>
    <row r="18" spans="1:4" x14ac:dyDescent="0.2">
      <c r="A18" s="15" t="s">
        <v>7</v>
      </c>
      <c r="B18" s="29" t="s">
        <v>10</v>
      </c>
      <c r="C18" s="30">
        <v>2E-3</v>
      </c>
      <c r="D18" s="16" t="s">
        <v>128</v>
      </c>
    </row>
    <row r="19" spans="1:4" ht="13.5" thickBot="1" x14ac:dyDescent="0.25">
      <c r="A19" s="15" t="s">
        <v>156</v>
      </c>
      <c r="B19" s="29" t="s">
        <v>11</v>
      </c>
      <c r="C19" s="30">
        <v>0.08</v>
      </c>
      <c r="D19" s="16" t="s">
        <v>127</v>
      </c>
    </row>
    <row r="20" spans="1:4" ht="13.5" thickBot="1" x14ac:dyDescent="0.25">
      <c r="A20" s="220" t="s">
        <v>73</v>
      </c>
      <c r="B20" s="221"/>
      <c r="C20" s="221"/>
      <c r="D20" s="221"/>
    </row>
    <row r="21" spans="1:4" ht="13.5" thickBot="1" x14ac:dyDescent="0.25">
      <c r="A21" s="26" t="s">
        <v>74</v>
      </c>
      <c r="B21" s="233" t="s">
        <v>17</v>
      </c>
      <c r="C21" s="219"/>
      <c r="D21" s="36" t="s">
        <v>117</v>
      </c>
    </row>
    <row r="22" spans="1:4" x14ac:dyDescent="0.2">
      <c r="A22" s="8" t="s">
        <v>29</v>
      </c>
      <c r="B22" s="206" t="s">
        <v>75</v>
      </c>
      <c r="C22" s="239"/>
      <c r="D22" s="22" t="s">
        <v>198</v>
      </c>
    </row>
    <row r="23" spans="1:4" x14ac:dyDescent="0.2">
      <c r="A23" s="9" t="s">
        <v>31</v>
      </c>
      <c r="B23" s="209" t="s">
        <v>182</v>
      </c>
      <c r="C23" s="240"/>
      <c r="D23" s="22" t="s">
        <v>199</v>
      </c>
    </row>
    <row r="24" spans="1:4" x14ac:dyDescent="0.2">
      <c r="A24" s="9" t="s">
        <v>3</v>
      </c>
      <c r="B24" s="241" t="s">
        <v>77</v>
      </c>
      <c r="C24" s="232"/>
      <c r="D24" s="22"/>
    </row>
    <row r="25" spans="1:4" x14ac:dyDescent="0.2">
      <c r="A25" s="9" t="s">
        <v>45</v>
      </c>
      <c r="B25" s="241" t="s">
        <v>78</v>
      </c>
      <c r="C25" s="232"/>
      <c r="D25" s="22"/>
    </row>
    <row r="26" spans="1:4" ht="13.5" thickBot="1" x14ac:dyDescent="0.25">
      <c r="A26" s="8" t="s">
        <v>5</v>
      </c>
      <c r="B26" s="206" t="s">
        <v>79</v>
      </c>
      <c r="C26" s="239"/>
      <c r="D26" s="22"/>
    </row>
    <row r="27" spans="1:4" ht="13.5" thickBot="1" x14ac:dyDescent="0.25">
      <c r="A27" s="220" t="s">
        <v>88</v>
      </c>
      <c r="B27" s="221"/>
      <c r="C27" s="221"/>
      <c r="D27" s="221"/>
    </row>
    <row r="28" spans="1:4" ht="13.5" thickBot="1" x14ac:dyDescent="0.25">
      <c r="A28" s="40">
        <v>3</v>
      </c>
      <c r="B28" s="33" t="s">
        <v>22</v>
      </c>
      <c r="C28" s="44" t="s">
        <v>0</v>
      </c>
      <c r="D28" s="41" t="s">
        <v>117</v>
      </c>
    </row>
    <row r="29" spans="1:4" ht="13.5" thickBot="1" x14ac:dyDescent="0.25">
      <c r="A29" s="42" t="s">
        <v>1</v>
      </c>
      <c r="B29" s="45" t="s">
        <v>13</v>
      </c>
      <c r="C29" s="46">
        <v>4.1999999999999997E-3</v>
      </c>
      <c r="D29" s="56" t="s">
        <v>134</v>
      </c>
    </row>
    <row r="30" spans="1:4" ht="13.5" thickBot="1" x14ac:dyDescent="0.25">
      <c r="A30" s="42" t="s">
        <v>2</v>
      </c>
      <c r="B30" s="45" t="s">
        <v>89</v>
      </c>
      <c r="C30" s="46">
        <f>8%*C29</f>
        <v>2.9999999999999997E-4</v>
      </c>
      <c r="D30" s="56" t="s">
        <v>122</v>
      </c>
    </row>
    <row r="31" spans="1:4" ht="26.25" thickBot="1" x14ac:dyDescent="0.25">
      <c r="A31" s="42" t="s">
        <v>3</v>
      </c>
      <c r="B31" s="45" t="s">
        <v>90</v>
      </c>
      <c r="C31" s="46">
        <v>4.3499999999999997E-2</v>
      </c>
      <c r="D31" s="16" t="s">
        <v>162</v>
      </c>
    </row>
    <row r="32" spans="1:4" ht="13.5" thickBot="1" x14ac:dyDescent="0.25">
      <c r="A32" s="42" t="s">
        <v>4</v>
      </c>
      <c r="B32" s="45" t="s">
        <v>23</v>
      </c>
      <c r="C32" s="46">
        <v>1.9400000000000001E-2</v>
      </c>
      <c r="D32" s="16" t="s">
        <v>135</v>
      </c>
    </row>
    <row r="33" spans="1:4" ht="26.25" thickBot="1" x14ac:dyDescent="0.25">
      <c r="A33" s="42" t="s">
        <v>5</v>
      </c>
      <c r="B33" s="45" t="s">
        <v>152</v>
      </c>
      <c r="C33" s="46">
        <f>'ENCARREGADO-GERAL'!C88</f>
        <v>0</v>
      </c>
      <c r="D33" s="16" t="s">
        <v>123</v>
      </c>
    </row>
    <row r="34" spans="1:4" ht="26.25" thickBot="1" x14ac:dyDescent="0.25">
      <c r="A34" s="42" t="s">
        <v>6</v>
      </c>
      <c r="B34" s="45" t="s">
        <v>91</v>
      </c>
      <c r="C34" s="46">
        <v>6.4999999999999997E-3</v>
      </c>
      <c r="D34" s="16" t="s">
        <v>118</v>
      </c>
    </row>
    <row r="35" spans="1:4" ht="13.5" thickBot="1" x14ac:dyDescent="0.25">
      <c r="A35" s="220" t="s">
        <v>92</v>
      </c>
      <c r="B35" s="221"/>
      <c r="C35" s="221"/>
      <c r="D35" s="221"/>
    </row>
    <row r="36" spans="1:4" ht="13.5" thickBot="1" x14ac:dyDescent="0.25">
      <c r="A36" s="40" t="s">
        <v>20</v>
      </c>
      <c r="B36" s="47" t="s">
        <v>94</v>
      </c>
      <c r="C36" s="40" t="s">
        <v>0</v>
      </c>
      <c r="D36" s="41" t="s">
        <v>117</v>
      </c>
    </row>
    <row r="37" spans="1:4" ht="18.75" customHeight="1" thickBot="1" x14ac:dyDescent="0.25">
      <c r="A37" s="42" t="s">
        <v>1</v>
      </c>
      <c r="B37" s="45" t="s">
        <v>153</v>
      </c>
      <c r="C37" s="250">
        <v>9.2999999999999992E-3</v>
      </c>
      <c r="D37" s="16" t="s">
        <v>197</v>
      </c>
    </row>
    <row r="38" spans="1:4" ht="13.5" thickBot="1" x14ac:dyDescent="0.25">
      <c r="A38" s="42" t="s">
        <v>2</v>
      </c>
      <c r="B38" s="45" t="s">
        <v>95</v>
      </c>
      <c r="C38" s="48">
        <v>4.1999999999999997E-3</v>
      </c>
      <c r="D38" s="22" t="s">
        <v>136</v>
      </c>
    </row>
    <row r="39" spans="1:4" ht="13.5" thickBot="1" x14ac:dyDescent="0.25">
      <c r="A39" s="42" t="s">
        <v>3</v>
      </c>
      <c r="B39" s="45" t="s">
        <v>96</v>
      </c>
      <c r="C39" s="48">
        <v>2.0000000000000001E-4</v>
      </c>
      <c r="D39" s="22" t="s">
        <v>161</v>
      </c>
    </row>
    <row r="40" spans="1:4" ht="26.25" thickBot="1" x14ac:dyDescent="0.25">
      <c r="A40" s="42" t="s">
        <v>4</v>
      </c>
      <c r="B40" s="45" t="s">
        <v>97</v>
      </c>
      <c r="C40" s="48">
        <v>4.1999999999999997E-3</v>
      </c>
      <c r="D40" s="57" t="s">
        <v>179</v>
      </c>
    </row>
    <row r="41" spans="1:4" ht="13.5" thickBot="1" x14ac:dyDescent="0.25">
      <c r="A41" s="42" t="s">
        <v>5</v>
      </c>
      <c r="B41" s="45" t="s">
        <v>98</v>
      </c>
      <c r="C41" s="48">
        <v>2.0000000000000001E-4</v>
      </c>
      <c r="D41" s="22" t="s">
        <v>137</v>
      </c>
    </row>
    <row r="42" spans="1:4" ht="13.5" thickBot="1" x14ac:dyDescent="0.25">
      <c r="A42" s="220" t="s">
        <v>104</v>
      </c>
      <c r="B42" s="221"/>
      <c r="C42" s="221"/>
      <c r="D42" s="221"/>
    </row>
    <row r="43" spans="1:4" ht="26.25" thickBot="1" x14ac:dyDescent="0.25">
      <c r="A43" s="40">
        <v>6</v>
      </c>
      <c r="B43" s="49" t="s">
        <v>24</v>
      </c>
      <c r="C43" s="33" t="s">
        <v>105</v>
      </c>
      <c r="D43" s="41" t="s">
        <v>86</v>
      </c>
    </row>
    <row r="44" spans="1:4" ht="13.5" thickBot="1" x14ac:dyDescent="0.25">
      <c r="A44" s="42" t="s">
        <v>1</v>
      </c>
      <c r="B44" s="50" t="s">
        <v>25</v>
      </c>
      <c r="C44" s="48">
        <v>2E-3</v>
      </c>
      <c r="D44" s="56" t="s">
        <v>124</v>
      </c>
    </row>
    <row r="45" spans="1:4" ht="13.5" thickBot="1" x14ac:dyDescent="0.25">
      <c r="A45" s="42" t="s">
        <v>2</v>
      </c>
      <c r="B45" s="50" t="s">
        <v>106</v>
      </c>
      <c r="C45" s="48">
        <v>2E-3</v>
      </c>
      <c r="D45" s="56" t="s">
        <v>124</v>
      </c>
    </row>
    <row r="46" spans="1:4" ht="13.5" thickBot="1" x14ac:dyDescent="0.25">
      <c r="A46" s="42" t="s">
        <v>3</v>
      </c>
      <c r="B46" s="50" t="s">
        <v>107</v>
      </c>
      <c r="C46" s="48"/>
      <c r="D46" s="43"/>
    </row>
    <row r="47" spans="1:4" ht="26.25" thickBot="1" x14ac:dyDescent="0.25">
      <c r="A47" s="248"/>
      <c r="B47" s="249" t="s">
        <v>108</v>
      </c>
      <c r="C47" s="250">
        <v>3.6499999999999998E-2</v>
      </c>
      <c r="D47" s="251" t="s">
        <v>194</v>
      </c>
    </row>
    <row r="48" spans="1:4" ht="13.5" thickBot="1" x14ac:dyDescent="0.25">
      <c r="A48" s="42"/>
      <c r="B48" s="50" t="s">
        <v>109</v>
      </c>
      <c r="C48" s="51">
        <v>0.05</v>
      </c>
      <c r="D48" s="56" t="s">
        <v>125</v>
      </c>
    </row>
  </sheetData>
  <mergeCells count="16">
    <mergeCell ref="A42:D42"/>
    <mergeCell ref="A27:D27"/>
    <mergeCell ref="A35:D35"/>
    <mergeCell ref="B26:C26"/>
    <mergeCell ref="A10:D10"/>
    <mergeCell ref="A20:D20"/>
    <mergeCell ref="B21:C21"/>
    <mergeCell ref="B22:C22"/>
    <mergeCell ref="B23:C23"/>
    <mergeCell ref="B24:C24"/>
    <mergeCell ref="B25:C25"/>
    <mergeCell ref="A4:D4"/>
    <mergeCell ref="A5:D5"/>
    <mergeCell ref="A1:D1"/>
    <mergeCell ref="B2:C2"/>
    <mergeCell ref="B3:C3"/>
  </mergeCells>
  <pageMargins left="0.511811024" right="0.511811024" top="0.78740157499999996" bottom="0.78740157499999996" header="0.31496062000000002" footer="0.3149606200000000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FC0C3E-1780-46AA-AFB4-A229656D8032}">
  <dimension ref="A1:E62"/>
  <sheetViews>
    <sheetView workbookViewId="0">
      <selection activeCell="C7" sqref="C7"/>
    </sheetView>
  </sheetViews>
  <sheetFormatPr defaultRowHeight="12.75" x14ac:dyDescent="0.2"/>
  <cols>
    <col min="1" max="1" width="7.42578125" bestFit="1" customWidth="1"/>
    <col min="2" max="2" width="9" bestFit="1" customWidth="1"/>
    <col min="3" max="3" width="64.28515625" customWidth="1"/>
    <col min="4" max="4" width="10.28515625" bestFit="1" customWidth="1"/>
    <col min="5" max="5" width="11.5703125" bestFit="1" customWidth="1"/>
  </cols>
  <sheetData>
    <row r="1" spans="1:5" ht="15" x14ac:dyDescent="0.2">
      <c r="A1" s="256" t="s">
        <v>200</v>
      </c>
      <c r="B1" s="256"/>
      <c r="C1" s="256"/>
      <c r="D1" s="256"/>
      <c r="E1" s="256"/>
    </row>
    <row r="2" spans="1:5" x14ac:dyDescent="0.2">
      <c r="A2" s="257" t="s">
        <v>201</v>
      </c>
      <c r="B2" s="258"/>
      <c r="C2" s="258"/>
      <c r="D2" s="259"/>
      <c r="E2" s="260"/>
    </row>
    <row r="3" spans="1:5" x14ac:dyDescent="0.2">
      <c r="A3" s="261" t="s">
        <v>202</v>
      </c>
      <c r="B3" s="262"/>
      <c r="C3" s="262"/>
      <c r="D3" s="263"/>
      <c r="E3" s="264"/>
    </row>
    <row r="4" spans="1:5" ht="48" x14ac:dyDescent="0.2">
      <c r="A4" s="265" t="s">
        <v>168</v>
      </c>
      <c r="B4" s="266" t="s">
        <v>203</v>
      </c>
      <c r="C4" s="266" t="s">
        <v>204</v>
      </c>
      <c r="D4" s="267" t="s">
        <v>175</v>
      </c>
      <c r="E4" s="267" t="s">
        <v>205</v>
      </c>
    </row>
    <row r="5" spans="1:5" ht="36" x14ac:dyDescent="0.2">
      <c r="A5" s="268" t="s">
        <v>206</v>
      </c>
      <c r="B5" s="269">
        <v>3</v>
      </c>
      <c r="C5" s="269" t="s">
        <v>207</v>
      </c>
      <c r="D5" s="270">
        <v>36</v>
      </c>
      <c r="E5" s="271">
        <f>D5*B5</f>
        <v>108</v>
      </c>
    </row>
    <row r="6" spans="1:5" x14ac:dyDescent="0.2">
      <c r="A6" s="268" t="s">
        <v>208</v>
      </c>
      <c r="B6" s="269">
        <v>2</v>
      </c>
      <c r="C6" s="269" t="s">
        <v>209</v>
      </c>
      <c r="D6" s="270">
        <v>53</v>
      </c>
      <c r="E6" s="271">
        <f t="shared" ref="E6:E11" si="0">D6*B6</f>
        <v>106</v>
      </c>
    </row>
    <row r="7" spans="1:5" x14ac:dyDescent="0.2">
      <c r="A7" s="268" t="s">
        <v>210</v>
      </c>
      <c r="B7" s="269">
        <v>2</v>
      </c>
      <c r="C7" s="269" t="s">
        <v>211</v>
      </c>
      <c r="D7" s="270">
        <v>10</v>
      </c>
      <c r="E7" s="271">
        <f t="shared" si="0"/>
        <v>20</v>
      </c>
    </row>
    <row r="8" spans="1:5" ht="36" x14ac:dyDescent="0.2">
      <c r="A8" s="268" t="s">
        <v>212</v>
      </c>
      <c r="B8" s="269">
        <v>2</v>
      </c>
      <c r="C8" s="269" t="s">
        <v>213</v>
      </c>
      <c r="D8" s="270">
        <v>123</v>
      </c>
      <c r="E8" s="271">
        <f t="shared" si="0"/>
        <v>246</v>
      </c>
    </row>
    <row r="9" spans="1:5" ht="24" x14ac:dyDescent="0.2">
      <c r="A9" s="268" t="s">
        <v>214</v>
      </c>
      <c r="B9" s="269">
        <v>3</v>
      </c>
      <c r="C9" s="269" t="s">
        <v>215</v>
      </c>
      <c r="D9" s="270">
        <v>9</v>
      </c>
      <c r="E9" s="271">
        <f t="shared" si="0"/>
        <v>27</v>
      </c>
    </row>
    <row r="10" spans="1:5" x14ac:dyDescent="0.2">
      <c r="A10" s="268" t="s">
        <v>216</v>
      </c>
      <c r="B10" s="269">
        <v>2</v>
      </c>
      <c r="C10" s="269" t="s">
        <v>217</v>
      </c>
      <c r="D10" s="270">
        <v>16</v>
      </c>
      <c r="E10" s="271">
        <f t="shared" si="0"/>
        <v>32</v>
      </c>
    </row>
    <row r="11" spans="1:5" ht="24" x14ac:dyDescent="0.2">
      <c r="A11" s="268" t="s">
        <v>218</v>
      </c>
      <c r="B11" s="269">
        <v>2</v>
      </c>
      <c r="C11" s="269" t="s">
        <v>219</v>
      </c>
      <c r="D11" s="270">
        <v>85</v>
      </c>
      <c r="E11" s="271">
        <f t="shared" si="0"/>
        <v>170</v>
      </c>
    </row>
    <row r="12" spans="1:5" x14ac:dyDescent="0.2">
      <c r="A12" s="272" t="s">
        <v>220</v>
      </c>
      <c r="B12" s="273"/>
      <c r="C12" s="273"/>
      <c r="D12" s="274"/>
      <c r="E12" s="275">
        <f>SUM(E5:E11)</f>
        <v>709</v>
      </c>
    </row>
    <row r="13" spans="1:5" x14ac:dyDescent="0.2">
      <c r="A13" s="272" t="s">
        <v>221</v>
      </c>
      <c r="B13" s="273"/>
      <c r="C13" s="273"/>
      <c r="D13" s="274"/>
      <c r="E13" s="275">
        <f>E12*2</f>
        <v>1418</v>
      </c>
    </row>
    <row r="14" spans="1:5" x14ac:dyDescent="0.2">
      <c r="A14" s="276" t="s">
        <v>222</v>
      </c>
      <c r="B14" s="277"/>
      <c r="C14" s="277"/>
      <c r="D14" s="278"/>
      <c r="E14" s="279">
        <f>E13/12</f>
        <v>118.17</v>
      </c>
    </row>
    <row r="15" spans="1:5" x14ac:dyDescent="0.2">
      <c r="A15" s="280" t="s">
        <v>223</v>
      </c>
      <c r="B15" s="281"/>
      <c r="C15" s="281"/>
      <c r="D15" s="281"/>
      <c r="E15" s="282"/>
    </row>
    <row r="16" spans="1:5" ht="36" x14ac:dyDescent="0.2">
      <c r="A16" s="268" t="s">
        <v>206</v>
      </c>
      <c r="B16" s="269">
        <v>3</v>
      </c>
      <c r="C16" s="269" t="s">
        <v>224</v>
      </c>
      <c r="D16" s="270">
        <v>32</v>
      </c>
      <c r="E16" s="271">
        <f>D16*B16</f>
        <v>96</v>
      </c>
    </row>
    <row r="17" spans="1:5" x14ac:dyDescent="0.2">
      <c r="A17" s="268" t="s">
        <v>208</v>
      </c>
      <c r="B17" s="269">
        <v>2</v>
      </c>
      <c r="C17" s="269" t="s">
        <v>225</v>
      </c>
      <c r="D17" s="270">
        <v>53</v>
      </c>
      <c r="E17" s="271">
        <f t="shared" ref="E17:E20" si="1">D17*B17</f>
        <v>106</v>
      </c>
    </row>
    <row r="18" spans="1:5" ht="36" x14ac:dyDescent="0.2">
      <c r="A18" s="268" t="s">
        <v>212</v>
      </c>
      <c r="B18" s="269">
        <v>2</v>
      </c>
      <c r="C18" s="269" t="s">
        <v>213</v>
      </c>
      <c r="D18" s="270">
        <v>123</v>
      </c>
      <c r="E18" s="271">
        <f t="shared" si="1"/>
        <v>246</v>
      </c>
    </row>
    <row r="19" spans="1:5" ht="24" x14ac:dyDescent="0.2">
      <c r="A19" s="268" t="s">
        <v>214</v>
      </c>
      <c r="B19" s="269">
        <v>3</v>
      </c>
      <c r="C19" s="269" t="s">
        <v>226</v>
      </c>
      <c r="D19" s="270">
        <v>8.5</v>
      </c>
      <c r="E19" s="271">
        <f t="shared" si="1"/>
        <v>25.5</v>
      </c>
    </row>
    <row r="20" spans="1:5" ht="24" x14ac:dyDescent="0.2">
      <c r="A20" s="268" t="s">
        <v>218</v>
      </c>
      <c r="B20" s="269">
        <v>2</v>
      </c>
      <c r="C20" s="269" t="s">
        <v>227</v>
      </c>
      <c r="D20" s="270">
        <v>85</v>
      </c>
      <c r="E20" s="271">
        <f t="shared" si="1"/>
        <v>170</v>
      </c>
    </row>
    <row r="21" spans="1:5" x14ac:dyDescent="0.2">
      <c r="A21" s="272" t="s">
        <v>220</v>
      </c>
      <c r="B21" s="273"/>
      <c r="C21" s="273"/>
      <c r="D21" s="274"/>
      <c r="E21" s="275">
        <f>SUM(E16:E20)</f>
        <v>643.5</v>
      </c>
    </row>
    <row r="22" spans="1:5" x14ac:dyDescent="0.2">
      <c r="A22" s="272" t="s">
        <v>221</v>
      </c>
      <c r="B22" s="273"/>
      <c r="C22" s="273"/>
      <c r="D22" s="274"/>
      <c r="E22" s="275">
        <f>E21*2</f>
        <v>1287</v>
      </c>
    </row>
    <row r="23" spans="1:5" x14ac:dyDescent="0.2">
      <c r="A23" s="276" t="s">
        <v>222</v>
      </c>
      <c r="B23" s="277"/>
      <c r="C23" s="277"/>
      <c r="D23" s="278"/>
      <c r="E23" s="279">
        <f>E22/12</f>
        <v>107.25</v>
      </c>
    </row>
    <row r="24" spans="1:5" ht="13.5" thickBot="1" x14ac:dyDescent="0.25">
      <c r="A24" s="283" t="s">
        <v>228</v>
      </c>
      <c r="B24" s="284"/>
      <c r="C24" s="284"/>
      <c r="D24" s="285"/>
      <c r="E24" s="286">
        <f>(E14+E23)/2</f>
        <v>112.71</v>
      </c>
    </row>
    <row r="25" spans="1:5" ht="13.5" thickBot="1" x14ac:dyDescent="0.25">
      <c r="A25" s="287"/>
      <c r="B25" s="287"/>
      <c r="C25" s="287"/>
      <c r="D25" s="287"/>
      <c r="E25" s="287"/>
    </row>
    <row r="26" spans="1:5" x14ac:dyDescent="0.2">
      <c r="A26" s="288" t="s">
        <v>186</v>
      </c>
      <c r="B26" s="289"/>
      <c r="C26" s="289"/>
      <c r="D26" s="290"/>
      <c r="E26" s="291"/>
    </row>
    <row r="27" spans="1:5" x14ac:dyDescent="0.2">
      <c r="A27" s="280" t="s">
        <v>202</v>
      </c>
      <c r="B27" s="281"/>
      <c r="C27" s="281"/>
      <c r="D27" s="281"/>
      <c r="E27" s="282"/>
    </row>
    <row r="28" spans="1:5" ht="48" x14ac:dyDescent="0.2">
      <c r="A28" s="265" t="s">
        <v>168</v>
      </c>
      <c r="B28" s="266" t="s">
        <v>203</v>
      </c>
      <c r="C28" s="266" t="s">
        <v>204</v>
      </c>
      <c r="D28" s="267" t="s">
        <v>229</v>
      </c>
      <c r="E28" s="267" t="s">
        <v>205</v>
      </c>
    </row>
    <row r="29" spans="1:5" ht="36" x14ac:dyDescent="0.2">
      <c r="A29" s="268" t="s">
        <v>206</v>
      </c>
      <c r="B29" s="269">
        <v>3</v>
      </c>
      <c r="C29" s="269" t="s">
        <v>230</v>
      </c>
      <c r="D29" s="270">
        <v>38</v>
      </c>
      <c r="E29" s="271">
        <f>D29*B29</f>
        <v>114</v>
      </c>
    </row>
    <row r="30" spans="1:5" x14ac:dyDescent="0.2">
      <c r="A30" s="268" t="s">
        <v>208</v>
      </c>
      <c r="B30" s="269">
        <v>2</v>
      </c>
      <c r="C30" s="269" t="s">
        <v>209</v>
      </c>
      <c r="D30" s="270">
        <v>52</v>
      </c>
      <c r="E30" s="271">
        <f t="shared" ref="E30:E35" si="2">D30*B30</f>
        <v>104</v>
      </c>
    </row>
    <row r="31" spans="1:5" x14ac:dyDescent="0.2">
      <c r="A31" s="268" t="s">
        <v>210</v>
      </c>
      <c r="B31" s="269">
        <v>2</v>
      </c>
      <c r="C31" s="269" t="s">
        <v>231</v>
      </c>
      <c r="D31" s="270">
        <v>15</v>
      </c>
      <c r="E31" s="271">
        <f t="shared" si="2"/>
        <v>30</v>
      </c>
    </row>
    <row r="32" spans="1:5" ht="36" x14ac:dyDescent="0.2">
      <c r="A32" s="268" t="s">
        <v>212</v>
      </c>
      <c r="B32" s="269">
        <v>2</v>
      </c>
      <c r="C32" s="269" t="s">
        <v>232</v>
      </c>
      <c r="D32" s="270">
        <v>123</v>
      </c>
      <c r="E32" s="271">
        <f t="shared" si="2"/>
        <v>246</v>
      </c>
    </row>
    <row r="33" spans="1:5" ht="24" x14ac:dyDescent="0.2">
      <c r="A33" s="268" t="s">
        <v>214</v>
      </c>
      <c r="B33" s="269">
        <v>3</v>
      </c>
      <c r="C33" s="269" t="s">
        <v>215</v>
      </c>
      <c r="D33" s="270">
        <v>9</v>
      </c>
      <c r="E33" s="271">
        <f t="shared" si="2"/>
        <v>27</v>
      </c>
    </row>
    <row r="34" spans="1:5" x14ac:dyDescent="0.2">
      <c r="A34" s="268" t="s">
        <v>216</v>
      </c>
      <c r="B34" s="269">
        <v>2</v>
      </c>
      <c r="C34" s="269" t="s">
        <v>217</v>
      </c>
      <c r="D34" s="270">
        <v>12</v>
      </c>
      <c r="E34" s="271">
        <f t="shared" si="2"/>
        <v>24</v>
      </c>
    </row>
    <row r="35" spans="1:5" ht="24" x14ac:dyDescent="0.2">
      <c r="A35" s="268" t="s">
        <v>218</v>
      </c>
      <c r="B35" s="269">
        <v>2</v>
      </c>
      <c r="C35" s="269" t="s">
        <v>233</v>
      </c>
      <c r="D35" s="270">
        <v>85</v>
      </c>
      <c r="E35" s="271">
        <f t="shared" si="2"/>
        <v>170</v>
      </c>
    </row>
    <row r="36" spans="1:5" x14ac:dyDescent="0.2">
      <c r="A36" s="272" t="s">
        <v>220</v>
      </c>
      <c r="B36" s="273"/>
      <c r="C36" s="273"/>
      <c r="D36" s="274"/>
      <c r="E36" s="275">
        <f>SUM(E29:E35)</f>
        <v>715</v>
      </c>
    </row>
    <row r="37" spans="1:5" x14ac:dyDescent="0.2">
      <c r="A37" s="272" t="s">
        <v>221</v>
      </c>
      <c r="B37" s="273"/>
      <c r="C37" s="273"/>
      <c r="D37" s="274"/>
      <c r="E37" s="275">
        <f>E36*2</f>
        <v>1430</v>
      </c>
    </row>
    <row r="38" spans="1:5" x14ac:dyDescent="0.2">
      <c r="A38" s="276" t="s">
        <v>222</v>
      </c>
      <c r="B38" s="277"/>
      <c r="C38" s="277"/>
      <c r="D38" s="278"/>
      <c r="E38" s="279">
        <f>E37/12</f>
        <v>119.17</v>
      </c>
    </row>
    <row r="39" spans="1:5" x14ac:dyDescent="0.2">
      <c r="A39" s="280" t="s">
        <v>223</v>
      </c>
      <c r="B39" s="281"/>
      <c r="C39" s="281"/>
      <c r="D39" s="281"/>
      <c r="E39" s="282"/>
    </row>
    <row r="40" spans="1:5" ht="36" x14ac:dyDescent="0.2">
      <c r="A40" s="268" t="s">
        <v>206</v>
      </c>
      <c r="B40" s="269">
        <v>3</v>
      </c>
      <c r="C40" s="269" t="s">
        <v>234</v>
      </c>
      <c r="D40" s="270">
        <v>36</v>
      </c>
      <c r="E40" s="271">
        <f>D40*B40</f>
        <v>108</v>
      </c>
    </row>
    <row r="41" spans="1:5" x14ac:dyDescent="0.2">
      <c r="A41" s="268" t="s">
        <v>208</v>
      </c>
      <c r="B41" s="269">
        <v>2</v>
      </c>
      <c r="C41" s="269" t="s">
        <v>225</v>
      </c>
      <c r="D41" s="270">
        <v>52</v>
      </c>
      <c r="E41" s="271">
        <f t="shared" ref="E41:E45" si="3">D41*B41</f>
        <v>104</v>
      </c>
    </row>
    <row r="42" spans="1:5" ht="36" x14ac:dyDescent="0.2">
      <c r="A42" s="268" t="s">
        <v>212</v>
      </c>
      <c r="B42" s="269">
        <v>2</v>
      </c>
      <c r="C42" s="269" t="s">
        <v>235</v>
      </c>
      <c r="D42" s="270">
        <v>123</v>
      </c>
      <c r="E42" s="271">
        <f t="shared" si="3"/>
        <v>246</v>
      </c>
    </row>
    <row r="43" spans="1:5" ht="24" x14ac:dyDescent="0.2">
      <c r="A43" s="268" t="s">
        <v>214</v>
      </c>
      <c r="B43" s="269">
        <v>3</v>
      </c>
      <c r="C43" s="269" t="s">
        <v>226</v>
      </c>
      <c r="D43" s="270">
        <v>8.5</v>
      </c>
      <c r="E43" s="271">
        <f t="shared" si="3"/>
        <v>25.5</v>
      </c>
    </row>
    <row r="44" spans="1:5" x14ac:dyDescent="0.2">
      <c r="A44" s="268" t="s">
        <v>216</v>
      </c>
      <c r="B44" s="269">
        <v>2</v>
      </c>
      <c r="C44" s="269" t="s">
        <v>217</v>
      </c>
      <c r="D44" s="270">
        <v>12</v>
      </c>
      <c r="E44" s="271">
        <f t="shared" si="3"/>
        <v>24</v>
      </c>
    </row>
    <row r="45" spans="1:5" ht="24" x14ac:dyDescent="0.2">
      <c r="A45" s="268" t="s">
        <v>218</v>
      </c>
      <c r="B45" s="269">
        <v>2</v>
      </c>
      <c r="C45" s="269" t="s">
        <v>236</v>
      </c>
      <c r="D45" s="270">
        <v>85</v>
      </c>
      <c r="E45" s="271">
        <f t="shared" si="3"/>
        <v>170</v>
      </c>
    </row>
    <row r="46" spans="1:5" x14ac:dyDescent="0.2">
      <c r="A46" s="272" t="s">
        <v>220</v>
      </c>
      <c r="B46" s="273"/>
      <c r="C46" s="273"/>
      <c r="D46" s="274"/>
      <c r="E46" s="275">
        <f>SUM(E40:E45)</f>
        <v>677.5</v>
      </c>
    </row>
    <row r="47" spans="1:5" x14ac:dyDescent="0.2">
      <c r="A47" s="272" t="s">
        <v>221</v>
      </c>
      <c r="B47" s="273"/>
      <c r="C47" s="273"/>
      <c r="D47" s="274"/>
      <c r="E47" s="275">
        <f>E46*2</f>
        <v>1355</v>
      </c>
    </row>
    <row r="48" spans="1:5" x14ac:dyDescent="0.2">
      <c r="A48" s="272" t="s">
        <v>222</v>
      </c>
      <c r="B48" s="273"/>
      <c r="C48" s="273"/>
      <c r="D48" s="274"/>
      <c r="E48" s="275">
        <f>E47/12</f>
        <v>112.92</v>
      </c>
    </row>
    <row r="49" spans="1:5" ht="13.5" thickBot="1" x14ac:dyDescent="0.25">
      <c r="A49" s="283" t="s">
        <v>237</v>
      </c>
      <c r="B49" s="284"/>
      <c r="C49" s="284"/>
      <c r="D49" s="285"/>
      <c r="E49" s="286">
        <f>(E48+E38)/2</f>
        <v>116.05</v>
      </c>
    </row>
    <row r="50" spans="1:5" ht="13.5" thickBot="1" x14ac:dyDescent="0.25">
      <c r="A50" s="287"/>
      <c r="B50" s="287"/>
      <c r="C50" s="287"/>
      <c r="D50" s="287"/>
      <c r="E50" s="287"/>
    </row>
    <row r="51" spans="1:5" x14ac:dyDescent="0.2">
      <c r="A51" s="292" t="s">
        <v>238</v>
      </c>
      <c r="B51" s="293"/>
      <c r="C51" s="293"/>
      <c r="D51" s="293"/>
      <c r="E51" s="294"/>
    </row>
    <row r="52" spans="1:5" ht="48" x14ac:dyDescent="0.2">
      <c r="A52" s="265" t="s">
        <v>168</v>
      </c>
      <c r="B52" s="266" t="s">
        <v>203</v>
      </c>
      <c r="C52" s="266" t="s">
        <v>204</v>
      </c>
      <c r="D52" s="295" t="s">
        <v>229</v>
      </c>
      <c r="E52" s="295" t="s">
        <v>205</v>
      </c>
    </row>
    <row r="53" spans="1:5" ht="36" x14ac:dyDescent="0.2">
      <c r="A53" s="268" t="s">
        <v>206</v>
      </c>
      <c r="B53" s="269">
        <v>3</v>
      </c>
      <c r="C53" s="269" t="s">
        <v>239</v>
      </c>
      <c r="D53" s="270">
        <v>36</v>
      </c>
      <c r="E53" s="271">
        <f>D53*B53</f>
        <v>108</v>
      </c>
    </row>
    <row r="54" spans="1:5" x14ac:dyDescent="0.2">
      <c r="A54" s="268" t="s">
        <v>208</v>
      </c>
      <c r="B54" s="269">
        <v>2</v>
      </c>
      <c r="C54" s="269" t="s">
        <v>240</v>
      </c>
      <c r="D54" s="270">
        <v>65</v>
      </c>
      <c r="E54" s="271">
        <f t="shared" ref="E54:E59" si="4">D54*B54</f>
        <v>130</v>
      </c>
    </row>
    <row r="55" spans="1:5" ht="36" x14ac:dyDescent="0.2">
      <c r="A55" s="296" t="s">
        <v>212</v>
      </c>
      <c r="B55" s="297">
        <v>2</v>
      </c>
      <c r="C55" s="297" t="s">
        <v>232</v>
      </c>
      <c r="D55" s="298">
        <v>123</v>
      </c>
      <c r="E55" s="271">
        <f t="shared" si="4"/>
        <v>246</v>
      </c>
    </row>
    <row r="56" spans="1:5" x14ac:dyDescent="0.2">
      <c r="A56" s="299" t="s">
        <v>241</v>
      </c>
      <c r="B56" s="300">
        <v>2</v>
      </c>
      <c r="C56" s="299" t="s">
        <v>242</v>
      </c>
      <c r="D56" s="301">
        <v>36</v>
      </c>
      <c r="E56" s="271">
        <f t="shared" si="4"/>
        <v>72</v>
      </c>
    </row>
    <row r="57" spans="1:5" x14ac:dyDescent="0.2">
      <c r="A57" s="299" t="s">
        <v>243</v>
      </c>
      <c r="B57" s="300">
        <v>3</v>
      </c>
      <c r="C57" s="299" t="s">
        <v>244</v>
      </c>
      <c r="D57" s="301">
        <v>22</v>
      </c>
      <c r="E57" s="271">
        <f t="shared" si="4"/>
        <v>66</v>
      </c>
    </row>
    <row r="58" spans="1:5" ht="24" x14ac:dyDescent="0.2">
      <c r="A58" s="302" t="s">
        <v>214</v>
      </c>
      <c r="B58" s="303">
        <v>3</v>
      </c>
      <c r="C58" s="303" t="s">
        <v>226</v>
      </c>
      <c r="D58" s="304">
        <v>8.5</v>
      </c>
      <c r="E58" s="271">
        <f t="shared" si="4"/>
        <v>25.5</v>
      </c>
    </row>
    <row r="59" spans="1:5" ht="24" x14ac:dyDescent="0.2">
      <c r="A59" s="268" t="s">
        <v>218</v>
      </c>
      <c r="B59" s="269">
        <v>2</v>
      </c>
      <c r="C59" s="269" t="s">
        <v>245</v>
      </c>
      <c r="D59" s="270">
        <v>85</v>
      </c>
      <c r="E59" s="271">
        <f t="shared" si="4"/>
        <v>170</v>
      </c>
    </row>
    <row r="60" spans="1:5" x14ac:dyDescent="0.2">
      <c r="A60" s="272" t="s">
        <v>220</v>
      </c>
      <c r="B60" s="273"/>
      <c r="C60" s="273"/>
      <c r="D60" s="274"/>
      <c r="E60" s="275">
        <f>SUM(E53:E59)</f>
        <v>817.5</v>
      </c>
    </row>
    <row r="61" spans="1:5" x14ac:dyDescent="0.2">
      <c r="A61" s="272" t="s">
        <v>221</v>
      </c>
      <c r="B61" s="273"/>
      <c r="C61" s="273"/>
      <c r="D61" s="274"/>
      <c r="E61" s="275">
        <f>E60*2</f>
        <v>1635</v>
      </c>
    </row>
    <row r="62" spans="1:5" ht="13.5" thickBot="1" x14ac:dyDescent="0.25">
      <c r="A62" s="276" t="s">
        <v>222</v>
      </c>
      <c r="B62" s="277"/>
      <c r="C62" s="277"/>
      <c r="D62" s="278"/>
      <c r="E62" s="286">
        <f>E61/12</f>
        <v>136.25</v>
      </c>
    </row>
  </sheetData>
  <mergeCells count="27">
    <mergeCell ref="A60:D60"/>
    <mergeCell ref="A61:D61"/>
    <mergeCell ref="A62:D62"/>
    <mergeCell ref="A46:D46"/>
    <mergeCell ref="A47:D47"/>
    <mergeCell ref="A48:D48"/>
    <mergeCell ref="A49:D49"/>
    <mergeCell ref="A50:E50"/>
    <mergeCell ref="A51:E51"/>
    <mergeCell ref="A26:E26"/>
    <mergeCell ref="A27:E27"/>
    <mergeCell ref="A36:D36"/>
    <mergeCell ref="A37:D37"/>
    <mergeCell ref="A38:D38"/>
    <mergeCell ref="A39:E39"/>
    <mergeCell ref="A15:E15"/>
    <mergeCell ref="A21:D21"/>
    <mergeCell ref="A22:D22"/>
    <mergeCell ref="A23:D23"/>
    <mergeCell ref="A24:D24"/>
    <mergeCell ref="A25:E25"/>
    <mergeCell ref="A1:E1"/>
    <mergeCell ref="A2:E2"/>
    <mergeCell ref="A3:E3"/>
    <mergeCell ref="A12:D12"/>
    <mergeCell ref="A13:D13"/>
    <mergeCell ref="A14:D14"/>
  </mergeCells>
  <pageMargins left="0.511811024" right="0.511811024" top="0.78740157499999996" bottom="0.78740157499999996" header="0.31496062000000002" footer="0.3149606200000000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3063D0-8D2B-4978-90A8-03A7D8DDB765}">
  <dimension ref="A1:I59"/>
  <sheetViews>
    <sheetView workbookViewId="0">
      <selection activeCell="C4" sqref="C4"/>
    </sheetView>
  </sheetViews>
  <sheetFormatPr defaultColWidth="41.7109375" defaultRowHeight="12.75" x14ac:dyDescent="0.2"/>
  <cols>
    <col min="1" max="1" width="8.85546875" customWidth="1"/>
    <col min="2" max="2" width="57.28515625" customWidth="1"/>
    <col min="3" max="3" width="15.5703125" customWidth="1"/>
    <col min="4" max="4" width="15.5703125" bestFit="1" customWidth="1"/>
    <col min="5" max="5" width="13.5703125" bestFit="1" customWidth="1"/>
    <col min="6" max="7" width="13.5703125" customWidth="1"/>
    <col min="8" max="8" width="12.85546875" bestFit="1" customWidth="1"/>
  </cols>
  <sheetData>
    <row r="1" spans="1:9" ht="23.25" customHeight="1" x14ac:dyDescent="0.2">
      <c r="A1" s="305" t="s">
        <v>246</v>
      </c>
      <c r="B1" s="305"/>
      <c r="C1" s="305"/>
      <c r="D1" s="305"/>
      <c r="E1" s="305"/>
      <c r="F1" s="305"/>
      <c r="G1" s="305"/>
      <c r="H1" s="305"/>
    </row>
    <row r="2" spans="1:9" ht="30.75" thickBot="1" x14ac:dyDescent="0.25">
      <c r="A2" s="306" t="s">
        <v>168</v>
      </c>
      <c r="B2" s="307" t="s">
        <v>247</v>
      </c>
      <c r="C2" s="307" t="s">
        <v>172</v>
      </c>
      <c r="D2" s="308" t="s">
        <v>248</v>
      </c>
      <c r="E2" s="309" t="s">
        <v>249</v>
      </c>
      <c r="F2" s="309"/>
      <c r="G2" s="309"/>
      <c r="H2" s="309" t="s">
        <v>250</v>
      </c>
    </row>
    <row r="3" spans="1:9" ht="45.75" thickBot="1" x14ac:dyDescent="0.25">
      <c r="A3" s="310" t="s">
        <v>251</v>
      </c>
      <c r="B3" s="311" t="s">
        <v>252</v>
      </c>
      <c r="C3" s="312" t="s">
        <v>253</v>
      </c>
      <c r="D3" s="313" t="s">
        <v>254</v>
      </c>
      <c r="E3" s="314">
        <v>1635.99</v>
      </c>
      <c r="F3" s="314">
        <f>E3*30%</f>
        <v>490.8</v>
      </c>
      <c r="G3" s="314">
        <f>E3-F3</f>
        <v>1145.19</v>
      </c>
      <c r="H3" s="315">
        <f>G3*D3</f>
        <v>9161.52</v>
      </c>
    </row>
    <row r="4" spans="1:9" ht="90.75" thickBot="1" x14ac:dyDescent="0.25">
      <c r="A4" s="316" t="s">
        <v>255</v>
      </c>
      <c r="B4" s="311" t="s">
        <v>256</v>
      </c>
      <c r="C4" s="312" t="s">
        <v>253</v>
      </c>
      <c r="D4" s="313" t="s">
        <v>254</v>
      </c>
      <c r="E4" s="317">
        <v>1354.14</v>
      </c>
      <c r="F4" s="314">
        <f t="shared" ref="F4:F7" si="0">E4*30%</f>
        <v>406.24</v>
      </c>
      <c r="G4" s="314">
        <f t="shared" ref="G4:G7" si="1">E4-F4</f>
        <v>947.9</v>
      </c>
      <c r="H4" s="315">
        <f t="shared" ref="H4:H7" si="2">G4*D4</f>
        <v>7583.2</v>
      </c>
    </row>
    <row r="5" spans="1:9" ht="45.75" thickBot="1" x14ac:dyDescent="0.25">
      <c r="A5" s="316" t="s">
        <v>257</v>
      </c>
      <c r="B5" s="311" t="s">
        <v>258</v>
      </c>
      <c r="C5" s="312" t="s">
        <v>253</v>
      </c>
      <c r="D5" s="313" t="s">
        <v>259</v>
      </c>
      <c r="E5" s="317">
        <v>176.69</v>
      </c>
      <c r="F5" s="314">
        <f t="shared" si="0"/>
        <v>53.01</v>
      </c>
      <c r="G5" s="314">
        <f t="shared" si="1"/>
        <v>123.68</v>
      </c>
      <c r="H5" s="315">
        <f t="shared" si="2"/>
        <v>494.72</v>
      </c>
    </row>
    <row r="6" spans="1:9" ht="60.75" thickBot="1" x14ac:dyDescent="0.25">
      <c r="A6" s="318" t="s">
        <v>259</v>
      </c>
      <c r="B6" s="319" t="s">
        <v>260</v>
      </c>
      <c r="C6" s="320" t="s">
        <v>253</v>
      </c>
      <c r="D6" s="321" t="s">
        <v>259</v>
      </c>
      <c r="E6" s="322">
        <v>75.5</v>
      </c>
      <c r="F6" s="314">
        <f t="shared" si="0"/>
        <v>22.65</v>
      </c>
      <c r="G6" s="314">
        <f t="shared" si="1"/>
        <v>52.85</v>
      </c>
      <c r="H6" s="315">
        <f t="shared" si="2"/>
        <v>211.4</v>
      </c>
    </row>
    <row r="7" spans="1:9" ht="15.75" thickBot="1" x14ac:dyDescent="0.25">
      <c r="A7" s="323" t="s">
        <v>261</v>
      </c>
      <c r="B7" s="324" t="s">
        <v>262</v>
      </c>
      <c r="C7" s="312" t="s">
        <v>253</v>
      </c>
      <c r="D7" s="323" t="s">
        <v>251</v>
      </c>
      <c r="E7" s="325">
        <v>1299.02</v>
      </c>
      <c r="F7" s="314">
        <f t="shared" si="0"/>
        <v>389.71</v>
      </c>
      <c r="G7" s="314">
        <f t="shared" si="1"/>
        <v>909.31</v>
      </c>
      <c r="H7" s="315">
        <f t="shared" si="2"/>
        <v>909.31</v>
      </c>
    </row>
    <row r="8" spans="1:9" ht="13.5" thickBot="1" x14ac:dyDescent="0.25">
      <c r="A8" s="326" t="s">
        <v>178</v>
      </c>
      <c r="B8" s="327"/>
      <c r="C8" s="327"/>
      <c r="D8" s="327"/>
      <c r="E8" s="327"/>
      <c r="F8" s="327"/>
      <c r="G8" s="328"/>
      <c r="H8" s="315">
        <f>SUM(H3:H7)</f>
        <v>18360.150000000001</v>
      </c>
    </row>
    <row r="9" spans="1:9" ht="13.5" thickBot="1" x14ac:dyDescent="0.25">
      <c r="A9" s="327" t="s">
        <v>263</v>
      </c>
      <c r="B9" s="327"/>
      <c r="C9" s="327"/>
      <c r="D9" s="327"/>
      <c r="E9" s="327"/>
      <c r="F9" s="327"/>
      <c r="G9" s="328"/>
      <c r="H9" s="315">
        <f>H8*0.9</f>
        <v>16524.14</v>
      </c>
    </row>
    <row r="10" spans="1:9" ht="13.5" thickBot="1" x14ac:dyDescent="0.25">
      <c r="A10" s="327" t="s">
        <v>264</v>
      </c>
      <c r="B10" s="327"/>
      <c r="C10" s="327"/>
      <c r="D10" s="327"/>
      <c r="E10" s="327"/>
      <c r="F10" s="327"/>
      <c r="G10" s="328"/>
      <c r="H10" s="315">
        <f>H9/60</f>
        <v>275.39999999999998</v>
      </c>
    </row>
    <row r="11" spans="1:9" ht="13.5" thickBot="1" x14ac:dyDescent="0.25">
      <c r="A11" s="329" t="s">
        <v>265</v>
      </c>
      <c r="B11" s="329"/>
      <c r="C11" s="329"/>
      <c r="D11" s="329"/>
      <c r="E11" s="329"/>
      <c r="F11" s="329"/>
      <c r="G11" s="330"/>
      <c r="H11" s="315">
        <f>H8-H9</f>
        <v>1836.01</v>
      </c>
    </row>
    <row r="12" spans="1:9" ht="13.5" thickBot="1" x14ac:dyDescent="0.25">
      <c r="A12" s="331" t="s">
        <v>266</v>
      </c>
      <c r="B12" s="332"/>
      <c r="C12" s="332"/>
      <c r="D12" s="332"/>
      <c r="E12" s="332"/>
      <c r="F12" s="332"/>
      <c r="G12" s="333"/>
      <c r="H12" s="315">
        <f>H10/10</f>
        <v>27.54</v>
      </c>
    </row>
    <row r="13" spans="1:9" ht="13.5" thickBot="1" x14ac:dyDescent="0.25">
      <c r="A13" s="334"/>
      <c r="B13" s="334"/>
      <c r="C13" s="334"/>
      <c r="D13" s="334"/>
      <c r="E13" s="334"/>
      <c r="F13" s="334"/>
      <c r="G13" s="334"/>
      <c r="H13" s="335"/>
    </row>
    <row r="14" spans="1:9" ht="15.75" thickBot="1" x14ac:dyDescent="0.25">
      <c r="A14" s="336" t="s">
        <v>267</v>
      </c>
      <c r="B14" s="337"/>
      <c r="C14" s="337"/>
      <c r="D14" s="338"/>
      <c r="E14" s="339"/>
      <c r="F14" s="339"/>
      <c r="G14" s="339"/>
      <c r="H14" s="340"/>
    </row>
    <row r="15" spans="1:9" ht="30.75" thickBot="1" x14ac:dyDescent="0.25">
      <c r="A15" s="309" t="s">
        <v>168</v>
      </c>
      <c r="B15" s="309" t="s">
        <v>247</v>
      </c>
      <c r="C15" s="309" t="s">
        <v>172</v>
      </c>
      <c r="D15" s="309" t="s">
        <v>248</v>
      </c>
      <c r="E15" s="309" t="s">
        <v>175</v>
      </c>
      <c r="F15" s="309"/>
      <c r="G15" s="309"/>
      <c r="H15" s="309" t="s">
        <v>250</v>
      </c>
    </row>
    <row r="16" spans="1:9" ht="30.75" thickBot="1" x14ac:dyDescent="0.25">
      <c r="A16" s="341" t="s">
        <v>251</v>
      </c>
      <c r="B16" s="342" t="s">
        <v>268</v>
      </c>
      <c r="C16" s="343" t="s">
        <v>253</v>
      </c>
      <c r="D16" s="344" t="s">
        <v>269</v>
      </c>
      <c r="E16" s="345">
        <v>51.57</v>
      </c>
      <c r="F16" s="346">
        <f>E16*30%</f>
        <v>15.47</v>
      </c>
      <c r="G16" s="346">
        <f>E16-F16</f>
        <v>36.1</v>
      </c>
      <c r="H16" s="347">
        <f>G16*D16</f>
        <v>722</v>
      </c>
      <c r="I16" s="348"/>
    </row>
    <row r="17" spans="1:9" ht="30.75" thickBot="1" x14ac:dyDescent="0.25">
      <c r="A17" s="341" t="s">
        <v>255</v>
      </c>
      <c r="B17" s="342" t="s">
        <v>270</v>
      </c>
      <c r="C17" s="343" t="s">
        <v>253</v>
      </c>
      <c r="D17" s="341" t="s">
        <v>254</v>
      </c>
      <c r="E17" s="345">
        <v>55.49</v>
      </c>
      <c r="F17" s="346">
        <f t="shared" ref="F17:F43" si="3">E17*30%</f>
        <v>16.649999999999999</v>
      </c>
      <c r="G17" s="346">
        <f t="shared" ref="G17:G43" si="4">E17-F17</f>
        <v>38.840000000000003</v>
      </c>
      <c r="H17" s="347">
        <f t="shared" ref="H17:H43" si="5">G17*D17</f>
        <v>310.72000000000003</v>
      </c>
    </row>
    <row r="18" spans="1:9" ht="30.75" thickBot="1" x14ac:dyDescent="0.25">
      <c r="A18" s="341" t="s">
        <v>257</v>
      </c>
      <c r="B18" s="342" t="s">
        <v>271</v>
      </c>
      <c r="C18" s="343" t="s">
        <v>253</v>
      </c>
      <c r="D18" s="341" t="s">
        <v>269</v>
      </c>
      <c r="E18" s="345">
        <v>61.28</v>
      </c>
      <c r="F18" s="346">
        <f t="shared" si="3"/>
        <v>18.38</v>
      </c>
      <c r="G18" s="346">
        <f t="shared" si="4"/>
        <v>42.9</v>
      </c>
      <c r="H18" s="347">
        <f t="shared" si="5"/>
        <v>858</v>
      </c>
    </row>
    <row r="19" spans="1:9" ht="30.75" thickBot="1" x14ac:dyDescent="0.25">
      <c r="A19" s="341" t="s">
        <v>259</v>
      </c>
      <c r="B19" s="342" t="s">
        <v>272</v>
      </c>
      <c r="C19" s="343" t="s">
        <v>253</v>
      </c>
      <c r="D19" s="341" t="s">
        <v>273</v>
      </c>
      <c r="E19" s="345">
        <v>30.5</v>
      </c>
      <c r="F19" s="346">
        <f t="shared" si="3"/>
        <v>9.15</v>
      </c>
      <c r="G19" s="346">
        <f t="shared" si="4"/>
        <v>21.35</v>
      </c>
      <c r="H19" s="347">
        <f t="shared" si="5"/>
        <v>256.2</v>
      </c>
    </row>
    <row r="20" spans="1:9" ht="30.75" thickBot="1" x14ac:dyDescent="0.25">
      <c r="A20" s="341" t="s">
        <v>261</v>
      </c>
      <c r="B20" s="342" t="s">
        <v>274</v>
      </c>
      <c r="C20" s="343" t="s">
        <v>253</v>
      </c>
      <c r="D20" s="341" t="s">
        <v>254</v>
      </c>
      <c r="E20" s="345">
        <v>45.97</v>
      </c>
      <c r="F20" s="346">
        <f t="shared" si="3"/>
        <v>13.79</v>
      </c>
      <c r="G20" s="346">
        <f t="shared" si="4"/>
        <v>32.18</v>
      </c>
      <c r="H20" s="347">
        <f t="shared" si="5"/>
        <v>257.44</v>
      </c>
    </row>
    <row r="21" spans="1:9" ht="60.75" thickBot="1" x14ac:dyDescent="0.25">
      <c r="A21" s="341" t="s">
        <v>275</v>
      </c>
      <c r="B21" s="342" t="s">
        <v>276</v>
      </c>
      <c r="C21" s="343" t="s">
        <v>253</v>
      </c>
      <c r="D21" s="341" t="s">
        <v>273</v>
      </c>
      <c r="E21" s="345">
        <v>39.94</v>
      </c>
      <c r="F21" s="346">
        <f t="shared" si="3"/>
        <v>11.98</v>
      </c>
      <c r="G21" s="346">
        <f t="shared" si="4"/>
        <v>27.96</v>
      </c>
      <c r="H21" s="347">
        <f t="shared" si="5"/>
        <v>335.52</v>
      </c>
      <c r="I21" s="348"/>
    </row>
    <row r="22" spans="1:9" ht="30.75" thickBot="1" x14ac:dyDescent="0.25">
      <c r="A22" s="341" t="s">
        <v>277</v>
      </c>
      <c r="B22" s="342" t="s">
        <v>278</v>
      </c>
      <c r="C22" s="343" t="s">
        <v>253</v>
      </c>
      <c r="D22" s="341" t="s">
        <v>279</v>
      </c>
      <c r="E22" s="345">
        <v>1.51</v>
      </c>
      <c r="F22" s="346">
        <f t="shared" si="3"/>
        <v>0.45</v>
      </c>
      <c r="G22" s="346">
        <f t="shared" si="4"/>
        <v>1.06</v>
      </c>
      <c r="H22" s="347">
        <f t="shared" si="5"/>
        <v>318</v>
      </c>
    </row>
    <row r="23" spans="1:9" ht="30.75" thickBot="1" x14ac:dyDescent="0.25">
      <c r="A23" s="341" t="s">
        <v>254</v>
      </c>
      <c r="B23" s="342" t="s">
        <v>280</v>
      </c>
      <c r="C23" s="343" t="s">
        <v>253</v>
      </c>
      <c r="D23" s="341" t="s">
        <v>281</v>
      </c>
      <c r="E23" s="345">
        <v>1.08</v>
      </c>
      <c r="F23" s="346">
        <f t="shared" si="3"/>
        <v>0.32</v>
      </c>
      <c r="G23" s="346">
        <f t="shared" si="4"/>
        <v>0.76</v>
      </c>
      <c r="H23" s="347">
        <f t="shared" si="5"/>
        <v>91.2</v>
      </c>
    </row>
    <row r="24" spans="1:9" ht="75.75" thickBot="1" x14ac:dyDescent="0.25">
      <c r="A24" s="341" t="s">
        <v>282</v>
      </c>
      <c r="B24" s="342" t="s">
        <v>283</v>
      </c>
      <c r="C24" s="343" t="s">
        <v>253</v>
      </c>
      <c r="D24" s="341" t="s">
        <v>284</v>
      </c>
      <c r="E24" s="345">
        <v>8.2200000000000006</v>
      </c>
      <c r="F24" s="346">
        <f t="shared" si="3"/>
        <v>2.4700000000000002</v>
      </c>
      <c r="G24" s="346">
        <f t="shared" si="4"/>
        <v>5.75</v>
      </c>
      <c r="H24" s="347">
        <f t="shared" si="5"/>
        <v>57.5</v>
      </c>
    </row>
    <row r="25" spans="1:9" ht="60.75" thickBot="1" x14ac:dyDescent="0.25">
      <c r="A25" s="341" t="s">
        <v>284</v>
      </c>
      <c r="B25" s="342" t="s">
        <v>285</v>
      </c>
      <c r="C25" s="343" t="s">
        <v>253</v>
      </c>
      <c r="D25" s="341" t="s">
        <v>286</v>
      </c>
      <c r="E25" s="345">
        <v>2.02</v>
      </c>
      <c r="F25" s="346">
        <f t="shared" si="3"/>
        <v>0.61</v>
      </c>
      <c r="G25" s="346">
        <f t="shared" si="4"/>
        <v>1.41</v>
      </c>
      <c r="H25" s="347">
        <f t="shared" si="5"/>
        <v>67.680000000000007</v>
      </c>
    </row>
    <row r="26" spans="1:9" ht="45.75" thickBot="1" x14ac:dyDescent="0.25">
      <c r="A26" s="341" t="s">
        <v>287</v>
      </c>
      <c r="B26" s="342" t="s">
        <v>288</v>
      </c>
      <c r="C26" s="343" t="s">
        <v>253</v>
      </c>
      <c r="D26" s="341" t="s">
        <v>286</v>
      </c>
      <c r="E26" s="345">
        <v>2.0499999999999998</v>
      </c>
      <c r="F26" s="346">
        <f t="shared" si="3"/>
        <v>0.62</v>
      </c>
      <c r="G26" s="346">
        <f t="shared" si="4"/>
        <v>1.43</v>
      </c>
      <c r="H26" s="347">
        <f t="shared" si="5"/>
        <v>68.64</v>
      </c>
    </row>
    <row r="27" spans="1:9" ht="30.75" thickBot="1" x14ac:dyDescent="0.25">
      <c r="A27" s="341" t="s">
        <v>273</v>
      </c>
      <c r="B27" s="342" t="s">
        <v>289</v>
      </c>
      <c r="C27" s="343" t="s">
        <v>253</v>
      </c>
      <c r="D27" s="341" t="s">
        <v>273</v>
      </c>
      <c r="E27" s="349">
        <v>25.52</v>
      </c>
      <c r="F27" s="346">
        <f t="shared" si="3"/>
        <v>7.66</v>
      </c>
      <c r="G27" s="346">
        <f t="shared" si="4"/>
        <v>17.86</v>
      </c>
      <c r="H27" s="347">
        <f t="shared" si="5"/>
        <v>214.32</v>
      </c>
      <c r="I27" s="348"/>
    </row>
    <row r="28" spans="1:9" ht="45.75" thickBot="1" x14ac:dyDescent="0.25">
      <c r="A28" s="341" t="s">
        <v>290</v>
      </c>
      <c r="B28" s="342" t="s">
        <v>291</v>
      </c>
      <c r="C28" s="343" t="s">
        <v>253</v>
      </c>
      <c r="D28" s="341" t="s">
        <v>292</v>
      </c>
      <c r="E28" s="345">
        <v>4.3</v>
      </c>
      <c r="F28" s="346">
        <f t="shared" si="3"/>
        <v>1.29</v>
      </c>
      <c r="G28" s="346">
        <f t="shared" si="4"/>
        <v>3.01</v>
      </c>
      <c r="H28" s="347">
        <f t="shared" si="5"/>
        <v>1505</v>
      </c>
    </row>
    <row r="29" spans="1:9" ht="30.75" thickBot="1" x14ac:dyDescent="0.25">
      <c r="A29" s="341" t="s">
        <v>293</v>
      </c>
      <c r="B29" s="342" t="s">
        <v>294</v>
      </c>
      <c r="C29" s="343" t="s">
        <v>253</v>
      </c>
      <c r="D29" s="341" t="s">
        <v>286</v>
      </c>
      <c r="E29" s="345">
        <v>2.15</v>
      </c>
      <c r="F29" s="346">
        <f t="shared" si="3"/>
        <v>0.65</v>
      </c>
      <c r="G29" s="346">
        <f t="shared" si="4"/>
        <v>1.5</v>
      </c>
      <c r="H29" s="347">
        <f t="shared" si="5"/>
        <v>72</v>
      </c>
    </row>
    <row r="30" spans="1:9" ht="30.75" thickBot="1" x14ac:dyDescent="0.25">
      <c r="A30" s="341" t="s">
        <v>295</v>
      </c>
      <c r="B30" s="342" t="s">
        <v>296</v>
      </c>
      <c r="C30" s="343" t="s">
        <v>253</v>
      </c>
      <c r="D30" s="341" t="s">
        <v>286</v>
      </c>
      <c r="E30" s="345">
        <v>1.97</v>
      </c>
      <c r="F30" s="346">
        <f t="shared" si="3"/>
        <v>0.59</v>
      </c>
      <c r="G30" s="346">
        <f t="shared" si="4"/>
        <v>1.38</v>
      </c>
      <c r="H30" s="347">
        <f t="shared" si="5"/>
        <v>66.239999999999995</v>
      </c>
    </row>
    <row r="31" spans="1:9" ht="60.75" thickBot="1" x14ac:dyDescent="0.25">
      <c r="A31" s="341" t="s">
        <v>297</v>
      </c>
      <c r="B31" s="342" t="s">
        <v>298</v>
      </c>
      <c r="C31" s="343" t="s">
        <v>253</v>
      </c>
      <c r="D31" s="341" t="s">
        <v>299</v>
      </c>
      <c r="E31" s="345">
        <v>9.99</v>
      </c>
      <c r="F31" s="346">
        <f t="shared" si="3"/>
        <v>3</v>
      </c>
      <c r="G31" s="346">
        <f t="shared" si="4"/>
        <v>6.99</v>
      </c>
      <c r="H31" s="347">
        <f t="shared" si="5"/>
        <v>167.76</v>
      </c>
      <c r="I31" s="348"/>
    </row>
    <row r="32" spans="1:9" ht="60.75" thickBot="1" x14ac:dyDescent="0.25">
      <c r="A32" s="341" t="s">
        <v>300</v>
      </c>
      <c r="B32" s="342" t="s">
        <v>301</v>
      </c>
      <c r="C32" s="343" t="s">
        <v>253</v>
      </c>
      <c r="D32" s="341" t="s">
        <v>286</v>
      </c>
      <c r="E32" s="345">
        <v>157.47999999999999</v>
      </c>
      <c r="F32" s="346">
        <f t="shared" si="3"/>
        <v>47.24</v>
      </c>
      <c r="G32" s="346">
        <f t="shared" si="4"/>
        <v>110.24</v>
      </c>
      <c r="H32" s="347">
        <f t="shared" si="5"/>
        <v>5291.52</v>
      </c>
    </row>
    <row r="33" spans="1:9" ht="45.75" thickBot="1" x14ac:dyDescent="0.25">
      <c r="A33" s="341" t="s">
        <v>302</v>
      </c>
      <c r="B33" s="342" t="s">
        <v>303</v>
      </c>
      <c r="C33" s="343" t="s">
        <v>253</v>
      </c>
      <c r="D33" s="341" t="s">
        <v>273</v>
      </c>
      <c r="E33" s="345">
        <v>54.64</v>
      </c>
      <c r="F33" s="346">
        <f t="shared" si="3"/>
        <v>16.39</v>
      </c>
      <c r="G33" s="346">
        <f t="shared" si="4"/>
        <v>38.25</v>
      </c>
      <c r="H33" s="347">
        <f t="shared" si="5"/>
        <v>459</v>
      </c>
    </row>
    <row r="34" spans="1:9" ht="60.75" thickBot="1" x14ac:dyDescent="0.25">
      <c r="A34" s="341" t="s">
        <v>304</v>
      </c>
      <c r="B34" s="342" t="s">
        <v>305</v>
      </c>
      <c r="C34" s="343" t="s">
        <v>253</v>
      </c>
      <c r="D34" s="341" t="s">
        <v>286</v>
      </c>
      <c r="E34" s="345">
        <v>2.37</v>
      </c>
      <c r="F34" s="346">
        <f t="shared" si="3"/>
        <v>0.71</v>
      </c>
      <c r="G34" s="346">
        <f t="shared" si="4"/>
        <v>1.66</v>
      </c>
      <c r="H34" s="347">
        <f t="shared" si="5"/>
        <v>79.680000000000007</v>
      </c>
    </row>
    <row r="35" spans="1:9" ht="45.75" thickBot="1" x14ac:dyDescent="0.25">
      <c r="A35" s="341" t="s">
        <v>269</v>
      </c>
      <c r="B35" s="342" t="s">
        <v>306</v>
      </c>
      <c r="C35" s="343" t="s">
        <v>253</v>
      </c>
      <c r="D35" s="341" t="s">
        <v>286</v>
      </c>
      <c r="E35" s="345">
        <v>1.19</v>
      </c>
      <c r="F35" s="346">
        <f t="shared" si="3"/>
        <v>0.36</v>
      </c>
      <c r="G35" s="346">
        <f t="shared" si="4"/>
        <v>0.83</v>
      </c>
      <c r="H35" s="347">
        <f t="shared" si="5"/>
        <v>39.840000000000003</v>
      </c>
    </row>
    <row r="36" spans="1:9" ht="30.75" thickBot="1" x14ac:dyDescent="0.25">
      <c r="A36" s="341" t="s">
        <v>307</v>
      </c>
      <c r="B36" s="342" t="s">
        <v>308</v>
      </c>
      <c r="C36" s="343" t="s">
        <v>253</v>
      </c>
      <c r="D36" s="341" t="s">
        <v>269</v>
      </c>
      <c r="E36" s="345">
        <v>54.89</v>
      </c>
      <c r="F36" s="346">
        <f t="shared" si="3"/>
        <v>16.47</v>
      </c>
      <c r="G36" s="346">
        <f t="shared" si="4"/>
        <v>38.42</v>
      </c>
      <c r="H36" s="347">
        <f t="shared" si="5"/>
        <v>768.4</v>
      </c>
    </row>
    <row r="37" spans="1:9" ht="60.75" thickBot="1" x14ac:dyDescent="0.25">
      <c r="A37" s="341" t="s">
        <v>309</v>
      </c>
      <c r="B37" s="342" t="s">
        <v>310</v>
      </c>
      <c r="C37" s="343" t="s">
        <v>253</v>
      </c>
      <c r="D37" s="341" t="s">
        <v>284</v>
      </c>
      <c r="E37" s="345">
        <v>4.87</v>
      </c>
      <c r="F37" s="346">
        <f t="shared" si="3"/>
        <v>1.46</v>
      </c>
      <c r="G37" s="346">
        <f t="shared" si="4"/>
        <v>3.41</v>
      </c>
      <c r="H37" s="347">
        <f t="shared" si="5"/>
        <v>34.1</v>
      </c>
    </row>
    <row r="38" spans="1:9" ht="45.75" thickBot="1" x14ac:dyDescent="0.25">
      <c r="A38" s="341" t="s">
        <v>311</v>
      </c>
      <c r="B38" s="342" t="s">
        <v>312</v>
      </c>
      <c r="C38" s="343" t="s">
        <v>253</v>
      </c>
      <c r="D38" s="341" t="s">
        <v>286</v>
      </c>
      <c r="E38" s="345">
        <v>12.13</v>
      </c>
      <c r="F38" s="346">
        <f t="shared" si="3"/>
        <v>3.64</v>
      </c>
      <c r="G38" s="346">
        <f t="shared" si="4"/>
        <v>8.49</v>
      </c>
      <c r="H38" s="347">
        <f t="shared" si="5"/>
        <v>407.52</v>
      </c>
    </row>
    <row r="39" spans="1:9" ht="30.75" thickBot="1" x14ac:dyDescent="0.25">
      <c r="A39" s="341" t="s">
        <v>299</v>
      </c>
      <c r="B39" s="342" t="s">
        <v>313</v>
      </c>
      <c r="C39" s="343" t="s">
        <v>253</v>
      </c>
      <c r="D39" s="341" t="s">
        <v>286</v>
      </c>
      <c r="E39" s="345">
        <v>9.44</v>
      </c>
      <c r="F39" s="346">
        <f t="shared" si="3"/>
        <v>2.83</v>
      </c>
      <c r="G39" s="346">
        <f t="shared" si="4"/>
        <v>6.61</v>
      </c>
      <c r="H39" s="347">
        <f t="shared" si="5"/>
        <v>317.27999999999997</v>
      </c>
    </row>
    <row r="40" spans="1:9" ht="45.75" thickBot="1" x14ac:dyDescent="0.25">
      <c r="A40" s="341" t="s">
        <v>314</v>
      </c>
      <c r="B40" s="342" t="s">
        <v>315</v>
      </c>
      <c r="C40" s="343" t="s">
        <v>253</v>
      </c>
      <c r="D40" s="341" t="s">
        <v>254</v>
      </c>
      <c r="E40" s="345">
        <v>33.340000000000003</v>
      </c>
      <c r="F40" s="346">
        <f t="shared" si="3"/>
        <v>10</v>
      </c>
      <c r="G40" s="346">
        <f t="shared" si="4"/>
        <v>23.34</v>
      </c>
      <c r="H40" s="347">
        <f t="shared" si="5"/>
        <v>186.72</v>
      </c>
      <c r="I40" s="348"/>
    </row>
    <row r="41" spans="1:9" ht="30.75" thickBot="1" x14ac:dyDescent="0.25">
      <c r="A41" s="341" t="s">
        <v>316</v>
      </c>
      <c r="B41" s="342" t="s">
        <v>317</v>
      </c>
      <c r="C41" s="343" t="s">
        <v>253</v>
      </c>
      <c r="D41" s="341" t="s">
        <v>318</v>
      </c>
      <c r="E41" s="345">
        <v>7.53</v>
      </c>
      <c r="F41" s="346">
        <f t="shared" si="3"/>
        <v>2.2599999999999998</v>
      </c>
      <c r="G41" s="346">
        <f t="shared" si="4"/>
        <v>5.27</v>
      </c>
      <c r="H41" s="347">
        <f t="shared" si="5"/>
        <v>316.2</v>
      </c>
    </row>
    <row r="42" spans="1:9" ht="30.75" thickBot="1" x14ac:dyDescent="0.25">
      <c r="A42" s="341" t="s">
        <v>319</v>
      </c>
      <c r="B42" s="342" t="s">
        <v>320</v>
      </c>
      <c r="C42" s="343" t="s">
        <v>253</v>
      </c>
      <c r="D42" s="341" t="s">
        <v>279</v>
      </c>
      <c r="E42" s="345">
        <v>9.1300000000000008</v>
      </c>
      <c r="F42" s="346">
        <f t="shared" si="3"/>
        <v>2.74</v>
      </c>
      <c r="G42" s="346">
        <f t="shared" si="4"/>
        <v>6.39</v>
      </c>
      <c r="H42" s="347">
        <f t="shared" si="5"/>
        <v>1917</v>
      </c>
    </row>
    <row r="43" spans="1:9" ht="30.75" thickBot="1" x14ac:dyDescent="0.25">
      <c r="A43" s="350" t="s">
        <v>321</v>
      </c>
      <c r="B43" s="351" t="s">
        <v>322</v>
      </c>
      <c r="C43" s="352" t="s">
        <v>253</v>
      </c>
      <c r="D43" s="350" t="s">
        <v>323</v>
      </c>
      <c r="E43" s="353">
        <v>14.22</v>
      </c>
      <c r="F43" s="354">
        <f t="shared" si="3"/>
        <v>4.2699999999999996</v>
      </c>
      <c r="G43" s="354">
        <f t="shared" si="4"/>
        <v>9.9499999999999993</v>
      </c>
      <c r="H43" s="347">
        <f t="shared" si="5"/>
        <v>995</v>
      </c>
      <c r="I43" s="348"/>
    </row>
    <row r="44" spans="1:9" ht="13.5" thickBot="1" x14ac:dyDescent="0.25">
      <c r="A44" s="355" t="s">
        <v>178</v>
      </c>
      <c r="B44" s="355"/>
      <c r="C44" s="355"/>
      <c r="D44" s="355"/>
      <c r="E44" s="355"/>
      <c r="F44" s="355"/>
      <c r="G44" s="355"/>
      <c r="H44" s="356">
        <f>SUM(H16:H43)</f>
        <v>16180.48</v>
      </c>
    </row>
    <row r="45" spans="1:9" ht="13.5" thickBot="1" x14ac:dyDescent="0.25">
      <c r="A45" s="355" t="s">
        <v>263</v>
      </c>
      <c r="B45" s="355"/>
      <c r="C45" s="355"/>
      <c r="D45" s="355"/>
      <c r="E45" s="355"/>
      <c r="F45" s="355"/>
      <c r="G45" s="355"/>
      <c r="H45" s="356">
        <f>H44*0.9</f>
        <v>14562.43</v>
      </c>
    </row>
    <row r="46" spans="1:9" ht="13.5" thickBot="1" x14ac:dyDescent="0.25">
      <c r="A46" s="355" t="s">
        <v>264</v>
      </c>
      <c r="B46" s="355"/>
      <c r="C46" s="355"/>
      <c r="D46" s="355"/>
      <c r="E46" s="355"/>
      <c r="F46" s="355"/>
      <c r="G46" s="355"/>
      <c r="H46" s="356">
        <f>H45/60</f>
        <v>242.71</v>
      </c>
    </row>
    <row r="47" spans="1:9" x14ac:dyDescent="0.2">
      <c r="A47" s="355" t="s">
        <v>265</v>
      </c>
      <c r="B47" s="355"/>
      <c r="C47" s="355"/>
      <c r="D47" s="355"/>
      <c r="E47" s="355"/>
      <c r="F47" s="355"/>
      <c r="G47" s="355"/>
      <c r="H47" s="357">
        <f>H44-H45</f>
        <v>1618.05</v>
      </c>
    </row>
    <row r="48" spans="1:9" ht="15" x14ac:dyDescent="0.2">
      <c r="A48" s="358" t="s">
        <v>324</v>
      </c>
      <c r="B48" s="358"/>
      <c r="C48" s="358"/>
      <c r="D48" s="358"/>
      <c r="E48" s="358"/>
      <c r="F48" s="358"/>
      <c r="G48" s="358"/>
      <c r="H48" s="359">
        <f>H46/10</f>
        <v>24.27</v>
      </c>
    </row>
    <row r="49" spans="1:8" ht="15" x14ac:dyDescent="0.2">
      <c r="A49" s="360" t="s">
        <v>325</v>
      </c>
      <c r="B49" s="360"/>
      <c r="C49" s="360"/>
      <c r="D49" s="360"/>
      <c r="E49" s="360"/>
      <c r="F49" s="360"/>
      <c r="G49" s="360"/>
      <c r="H49" s="361">
        <f>H48+H12</f>
        <v>51.81</v>
      </c>
    </row>
    <row r="50" spans="1:8" x14ac:dyDescent="0.2">
      <c r="H50" s="362">
        <f>H49+H12</f>
        <v>79.349999999999994</v>
      </c>
    </row>
    <row r="59" spans="1:8" ht="45" customHeight="1" x14ac:dyDescent="0.2">
      <c r="B59">
        <v>1</v>
      </c>
    </row>
  </sheetData>
  <mergeCells count="13">
    <mergeCell ref="A49:G49"/>
    <mergeCell ref="A14:D14"/>
    <mergeCell ref="A44:G44"/>
    <mergeCell ref="A45:G45"/>
    <mergeCell ref="A46:G46"/>
    <mergeCell ref="A47:G47"/>
    <mergeCell ref="A48:G48"/>
    <mergeCell ref="A1:H1"/>
    <mergeCell ref="A8:G8"/>
    <mergeCell ref="A9:G9"/>
    <mergeCell ref="A10:G10"/>
    <mergeCell ref="A11:G11"/>
    <mergeCell ref="A12:G12"/>
  </mergeCells>
  <pageMargins left="0.511811024" right="0.511811024" top="0.78740157499999996" bottom="0.78740157499999996" header="0.31496062000000002" footer="0.3149606200000000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C1D9252-7D49-41A5-A47A-71864C680E69}">
  <dimension ref="A1:G36"/>
  <sheetViews>
    <sheetView workbookViewId="0">
      <selection activeCell="B3" sqref="B3"/>
    </sheetView>
  </sheetViews>
  <sheetFormatPr defaultColWidth="40.28515625" defaultRowHeight="12.75" x14ac:dyDescent="0.2"/>
  <cols>
    <col min="1" max="1" width="11.140625" customWidth="1"/>
    <col min="2" max="2" width="63.85546875" customWidth="1"/>
    <col min="3" max="3" width="16.140625" customWidth="1"/>
    <col min="4" max="4" width="14.7109375" customWidth="1"/>
    <col min="5" max="5" width="20.42578125" customWidth="1"/>
    <col min="6" max="6" width="16" customWidth="1"/>
    <col min="7" max="7" width="36.5703125" bestFit="1" customWidth="1"/>
  </cols>
  <sheetData>
    <row r="1" spans="1:7" ht="13.5" thickBot="1" x14ac:dyDescent="0.25">
      <c r="A1" s="363" t="s">
        <v>326</v>
      </c>
      <c r="B1" s="364"/>
      <c r="C1" s="364"/>
      <c r="D1" s="365"/>
      <c r="E1" s="366"/>
    </row>
    <row r="2" spans="1:7" ht="45.75" thickBot="1" x14ac:dyDescent="0.25">
      <c r="A2" s="309" t="s">
        <v>168</v>
      </c>
      <c r="B2" s="309" t="s">
        <v>247</v>
      </c>
      <c r="C2" s="309" t="s">
        <v>172</v>
      </c>
      <c r="D2" s="309" t="s">
        <v>327</v>
      </c>
      <c r="E2" s="309" t="s">
        <v>175</v>
      </c>
      <c r="F2" s="367" t="s">
        <v>250</v>
      </c>
    </row>
    <row r="3" spans="1:7" ht="225.75" thickBot="1" x14ac:dyDescent="0.25">
      <c r="A3" s="343">
        <v>1</v>
      </c>
      <c r="B3" s="342" t="s">
        <v>328</v>
      </c>
      <c r="C3" s="343" t="s">
        <v>253</v>
      </c>
      <c r="D3" s="343">
        <v>50</v>
      </c>
      <c r="E3" s="346">
        <v>14.25</v>
      </c>
      <c r="F3" s="368">
        <f>E3*D3</f>
        <v>712.5</v>
      </c>
    </row>
    <row r="4" spans="1:7" ht="75.75" thickBot="1" x14ac:dyDescent="0.25">
      <c r="A4" s="343">
        <v>2</v>
      </c>
      <c r="B4" s="342" t="s">
        <v>329</v>
      </c>
      <c r="C4" s="343" t="s">
        <v>253</v>
      </c>
      <c r="D4" s="343">
        <v>24</v>
      </c>
      <c r="E4" s="346">
        <v>4.62</v>
      </c>
      <c r="F4" s="368">
        <f t="shared" ref="F4:F12" si="0">E4*D4</f>
        <v>110.88</v>
      </c>
    </row>
    <row r="5" spans="1:7" ht="345.75" thickBot="1" x14ac:dyDescent="0.25">
      <c r="A5" s="343">
        <v>3</v>
      </c>
      <c r="B5" s="342" t="s">
        <v>330</v>
      </c>
      <c r="C5" s="343" t="s">
        <v>253</v>
      </c>
      <c r="D5" s="343">
        <v>500</v>
      </c>
      <c r="E5" s="346">
        <v>20</v>
      </c>
      <c r="F5" s="368">
        <f t="shared" si="0"/>
        <v>10000</v>
      </c>
    </row>
    <row r="6" spans="1:7" ht="75.75" thickBot="1" x14ac:dyDescent="0.25">
      <c r="A6" s="343">
        <v>4</v>
      </c>
      <c r="B6" s="342" t="s">
        <v>331</v>
      </c>
      <c r="C6" s="343" t="s">
        <v>253</v>
      </c>
      <c r="D6" s="343">
        <v>50</v>
      </c>
      <c r="E6" s="346">
        <v>3.65</v>
      </c>
      <c r="F6" s="368">
        <f t="shared" si="0"/>
        <v>182.5</v>
      </c>
    </row>
    <row r="7" spans="1:7" ht="225.75" thickBot="1" x14ac:dyDescent="0.25">
      <c r="A7" s="343">
        <v>5</v>
      </c>
      <c r="B7" s="342" t="s">
        <v>332</v>
      </c>
      <c r="C7" s="343" t="s">
        <v>253</v>
      </c>
      <c r="D7" s="343">
        <v>200</v>
      </c>
      <c r="E7" s="346">
        <v>5.39</v>
      </c>
      <c r="F7" s="368">
        <f t="shared" si="0"/>
        <v>1078</v>
      </c>
    </row>
    <row r="8" spans="1:7" ht="210.75" thickBot="1" x14ac:dyDescent="0.25">
      <c r="A8" s="343">
        <v>6</v>
      </c>
      <c r="B8" s="342" t="s">
        <v>333</v>
      </c>
      <c r="C8" s="343" t="s">
        <v>253</v>
      </c>
      <c r="D8" s="343">
        <v>250</v>
      </c>
      <c r="E8" s="346">
        <v>4.46</v>
      </c>
      <c r="F8" s="368">
        <f t="shared" si="0"/>
        <v>1115</v>
      </c>
    </row>
    <row r="9" spans="1:7" ht="60.75" thickBot="1" x14ac:dyDescent="0.25">
      <c r="A9" s="343">
        <v>7</v>
      </c>
      <c r="B9" s="342" t="s">
        <v>334</v>
      </c>
      <c r="C9" s="343" t="s">
        <v>253</v>
      </c>
      <c r="D9" s="343">
        <v>300</v>
      </c>
      <c r="E9" s="346">
        <v>9.49</v>
      </c>
      <c r="F9" s="368">
        <f t="shared" si="0"/>
        <v>2847</v>
      </c>
    </row>
    <row r="10" spans="1:7" ht="60.75" thickBot="1" x14ac:dyDescent="0.25">
      <c r="A10" s="343">
        <v>8</v>
      </c>
      <c r="B10" s="342" t="s">
        <v>335</v>
      </c>
      <c r="C10" s="343" t="s">
        <v>253</v>
      </c>
      <c r="D10" s="343">
        <v>36</v>
      </c>
      <c r="E10" s="346">
        <v>5.3</v>
      </c>
      <c r="F10" s="368">
        <f t="shared" si="0"/>
        <v>190.8</v>
      </c>
    </row>
    <row r="11" spans="1:7" ht="60.75" thickBot="1" x14ac:dyDescent="0.25">
      <c r="A11" s="352">
        <v>9</v>
      </c>
      <c r="B11" s="351" t="s">
        <v>336</v>
      </c>
      <c r="C11" s="352" t="s">
        <v>253</v>
      </c>
      <c r="D11" s="352">
        <v>24</v>
      </c>
      <c r="E11" s="354">
        <v>1.83</v>
      </c>
      <c r="F11" s="368">
        <f t="shared" si="0"/>
        <v>43.92</v>
      </c>
    </row>
    <row r="12" spans="1:7" ht="45.75" thickBot="1" x14ac:dyDescent="0.25">
      <c r="A12" s="312">
        <v>10</v>
      </c>
      <c r="B12" s="311" t="s">
        <v>337</v>
      </c>
      <c r="C12" s="312" t="s">
        <v>253</v>
      </c>
      <c r="D12" s="312">
        <v>10</v>
      </c>
      <c r="E12" s="369">
        <v>20</v>
      </c>
      <c r="F12" s="368">
        <f t="shared" si="0"/>
        <v>200</v>
      </c>
      <c r="G12" s="348"/>
    </row>
    <row r="13" spans="1:7" ht="15" x14ac:dyDescent="0.2">
      <c r="A13" s="370" t="s">
        <v>338</v>
      </c>
      <c r="B13" s="371"/>
      <c r="C13" s="371"/>
      <c r="D13" s="371"/>
      <c r="E13" s="372"/>
      <c r="F13" s="373">
        <f>SUM(F3:F12)</f>
        <v>16480.599999999999</v>
      </c>
    </row>
    <row r="14" spans="1:7" ht="15" x14ac:dyDescent="0.2">
      <c r="A14" s="370" t="s">
        <v>339</v>
      </c>
      <c r="B14" s="371"/>
      <c r="C14" s="371"/>
      <c r="D14" s="371"/>
      <c r="E14" s="372"/>
      <c r="F14" s="373">
        <f>F13*12</f>
        <v>197767.2</v>
      </c>
    </row>
    <row r="15" spans="1:7" ht="13.5" thickBot="1" x14ac:dyDescent="0.25">
      <c r="A15" s="374"/>
      <c r="B15" s="375"/>
      <c r="C15" s="375"/>
      <c r="D15" s="375"/>
    </row>
    <row r="16" spans="1:7" ht="15.75" thickBot="1" x14ac:dyDescent="0.25">
      <c r="A16" s="376" t="s">
        <v>340</v>
      </c>
      <c r="B16" s="377"/>
      <c r="C16" s="377"/>
      <c r="D16" s="377"/>
      <c r="E16" s="339"/>
      <c r="F16" s="340"/>
    </row>
    <row r="17" spans="1:7" ht="45.75" thickBot="1" x14ac:dyDescent="0.25">
      <c r="A17" s="309" t="s">
        <v>168</v>
      </c>
      <c r="B17" s="309" t="s">
        <v>247</v>
      </c>
      <c r="C17" s="309" t="s">
        <v>172</v>
      </c>
      <c r="D17" s="309" t="s">
        <v>327</v>
      </c>
      <c r="E17" s="309" t="s">
        <v>249</v>
      </c>
      <c r="F17" s="309" t="s">
        <v>250</v>
      </c>
    </row>
    <row r="18" spans="1:7" ht="45.75" thickBot="1" x14ac:dyDescent="0.25">
      <c r="A18" s="343">
        <v>1</v>
      </c>
      <c r="B18" s="342" t="s">
        <v>341</v>
      </c>
      <c r="C18" s="343" t="s">
        <v>253</v>
      </c>
      <c r="D18" s="343">
        <v>24</v>
      </c>
      <c r="E18" s="345">
        <v>2.12</v>
      </c>
      <c r="F18" s="368">
        <f>E18*D18</f>
        <v>50.88</v>
      </c>
    </row>
    <row r="19" spans="1:7" ht="45.75" thickBot="1" x14ac:dyDescent="0.25">
      <c r="A19" s="343">
        <v>2</v>
      </c>
      <c r="B19" s="342" t="s">
        <v>342</v>
      </c>
      <c r="C19" s="343" t="s">
        <v>253</v>
      </c>
      <c r="D19" s="343">
        <v>24</v>
      </c>
      <c r="E19" s="345">
        <v>6.3</v>
      </c>
      <c r="F19" s="368">
        <f t="shared" ref="F19:F31" si="1">E19*D19</f>
        <v>151.19999999999999</v>
      </c>
    </row>
    <row r="20" spans="1:7" ht="60.75" thickBot="1" x14ac:dyDescent="0.25">
      <c r="A20" s="343">
        <v>3</v>
      </c>
      <c r="B20" s="342" t="s">
        <v>343</v>
      </c>
      <c r="C20" s="343" t="s">
        <v>253</v>
      </c>
      <c r="D20" s="343">
        <v>60</v>
      </c>
      <c r="E20" s="345">
        <v>1.4</v>
      </c>
      <c r="F20" s="368">
        <f t="shared" si="1"/>
        <v>84</v>
      </c>
    </row>
    <row r="21" spans="1:7" ht="75.75" thickBot="1" x14ac:dyDescent="0.25">
      <c r="A21" s="343">
        <v>4</v>
      </c>
      <c r="B21" s="342" t="s">
        <v>344</v>
      </c>
      <c r="C21" s="343" t="s">
        <v>253</v>
      </c>
      <c r="D21" s="343">
        <v>36</v>
      </c>
      <c r="E21" s="345">
        <v>0.59</v>
      </c>
      <c r="F21" s="368">
        <f t="shared" si="1"/>
        <v>21.24</v>
      </c>
      <c r="G21" s="348"/>
    </row>
    <row r="22" spans="1:7" ht="30.75" thickBot="1" x14ac:dyDescent="0.25">
      <c r="A22" s="343">
        <v>5</v>
      </c>
      <c r="B22" s="342" t="s">
        <v>345</v>
      </c>
      <c r="C22" s="343" t="s">
        <v>253</v>
      </c>
      <c r="D22" s="343">
        <v>10</v>
      </c>
      <c r="E22" s="345">
        <v>1.82</v>
      </c>
      <c r="F22" s="368">
        <f t="shared" si="1"/>
        <v>18.2</v>
      </c>
    </row>
    <row r="23" spans="1:7" ht="45.75" thickBot="1" x14ac:dyDescent="0.25">
      <c r="A23" s="343">
        <v>6</v>
      </c>
      <c r="B23" s="342" t="s">
        <v>346</v>
      </c>
      <c r="C23" s="343" t="s">
        <v>253</v>
      </c>
      <c r="D23" s="343">
        <v>24</v>
      </c>
      <c r="E23" s="345">
        <v>2.95</v>
      </c>
      <c r="F23" s="368">
        <f t="shared" si="1"/>
        <v>70.8</v>
      </c>
    </row>
    <row r="24" spans="1:7" ht="30.75" thickBot="1" x14ac:dyDescent="0.25">
      <c r="A24" s="343">
        <v>7</v>
      </c>
      <c r="B24" s="342" t="s">
        <v>347</v>
      </c>
      <c r="C24" s="343" t="s">
        <v>253</v>
      </c>
      <c r="D24" s="343">
        <v>24</v>
      </c>
      <c r="E24" s="345">
        <v>1.95</v>
      </c>
      <c r="F24" s="368">
        <f t="shared" si="1"/>
        <v>46.8</v>
      </c>
    </row>
    <row r="25" spans="1:7" ht="30.75" thickBot="1" x14ac:dyDescent="0.25">
      <c r="A25" s="343">
        <v>8</v>
      </c>
      <c r="B25" s="342" t="s">
        <v>348</v>
      </c>
      <c r="C25" s="352" t="s">
        <v>253</v>
      </c>
      <c r="D25" s="352">
        <v>20</v>
      </c>
      <c r="E25" s="353">
        <v>2.2400000000000002</v>
      </c>
      <c r="F25" s="368">
        <f t="shared" si="1"/>
        <v>44.8</v>
      </c>
      <c r="G25" s="348"/>
    </row>
    <row r="26" spans="1:7" ht="45.75" thickBot="1" x14ac:dyDescent="0.25">
      <c r="A26" s="343">
        <v>9</v>
      </c>
      <c r="B26" s="378" t="s">
        <v>349</v>
      </c>
      <c r="C26" s="379" t="s">
        <v>253</v>
      </c>
      <c r="D26" s="379">
        <v>10</v>
      </c>
      <c r="E26" s="380">
        <v>4.7</v>
      </c>
      <c r="F26" s="368">
        <f t="shared" si="1"/>
        <v>47</v>
      </c>
    </row>
    <row r="27" spans="1:7" ht="30.75" thickBot="1" x14ac:dyDescent="0.25">
      <c r="A27" s="343">
        <v>10</v>
      </c>
      <c r="B27" s="381" t="s">
        <v>350</v>
      </c>
      <c r="C27" s="379" t="s">
        <v>253</v>
      </c>
      <c r="D27" s="379">
        <v>200</v>
      </c>
      <c r="E27" s="380">
        <v>0.75</v>
      </c>
      <c r="F27" s="368">
        <f t="shared" si="1"/>
        <v>150</v>
      </c>
      <c r="G27" s="348"/>
    </row>
    <row r="28" spans="1:7" ht="30.75" thickBot="1" x14ac:dyDescent="0.25">
      <c r="A28" s="343">
        <v>11</v>
      </c>
      <c r="B28" s="381" t="s">
        <v>351</v>
      </c>
      <c r="C28" s="379" t="s">
        <v>253</v>
      </c>
      <c r="D28" s="379">
        <v>24</v>
      </c>
      <c r="E28" s="345">
        <v>1.74</v>
      </c>
      <c r="F28" s="368">
        <f t="shared" si="1"/>
        <v>41.76</v>
      </c>
    </row>
    <row r="29" spans="1:7" ht="45.75" thickBot="1" x14ac:dyDescent="0.25">
      <c r="A29" s="343">
        <v>12</v>
      </c>
      <c r="B29" s="381" t="s">
        <v>352</v>
      </c>
      <c r="C29" s="379" t="s">
        <v>253</v>
      </c>
      <c r="D29" s="379">
        <v>12</v>
      </c>
      <c r="E29" s="380">
        <v>9.7200000000000006</v>
      </c>
      <c r="F29" s="368">
        <f t="shared" si="1"/>
        <v>116.64</v>
      </c>
    </row>
    <row r="30" spans="1:7" ht="30.75" thickBot="1" x14ac:dyDescent="0.3">
      <c r="A30" s="343">
        <v>13</v>
      </c>
      <c r="B30" s="382" t="s">
        <v>353</v>
      </c>
      <c r="C30" s="343" t="s">
        <v>253</v>
      </c>
      <c r="D30" s="343">
        <v>10</v>
      </c>
      <c r="E30" s="345">
        <v>3.02</v>
      </c>
      <c r="F30" s="368">
        <f t="shared" si="1"/>
        <v>30.2</v>
      </c>
    </row>
    <row r="31" spans="1:7" ht="30.75" thickBot="1" x14ac:dyDescent="0.3">
      <c r="A31" s="343">
        <v>14</v>
      </c>
      <c r="B31" s="382" t="s">
        <v>354</v>
      </c>
      <c r="C31" s="343" t="s">
        <v>253</v>
      </c>
      <c r="D31" s="343">
        <v>12</v>
      </c>
      <c r="E31" s="345">
        <v>11.04</v>
      </c>
      <c r="F31" s="368">
        <f t="shared" si="1"/>
        <v>132.47999999999999</v>
      </c>
    </row>
    <row r="32" spans="1:7" ht="15" x14ac:dyDescent="0.2">
      <c r="A32" s="370" t="s">
        <v>338</v>
      </c>
      <c r="B32" s="371"/>
      <c r="C32" s="371"/>
      <c r="D32" s="371"/>
      <c r="E32" s="372"/>
      <c r="F32" s="373">
        <f>SUM(F18:F31)</f>
        <v>1006</v>
      </c>
    </row>
    <row r="33" spans="1:6" ht="15" x14ac:dyDescent="0.2">
      <c r="A33" s="370" t="s">
        <v>339</v>
      </c>
      <c r="B33" s="371"/>
      <c r="C33" s="371"/>
      <c r="D33" s="371"/>
      <c r="E33" s="372"/>
      <c r="F33" s="373">
        <f>F32*12</f>
        <v>12072</v>
      </c>
    </row>
    <row r="34" spans="1:6" ht="15" x14ac:dyDescent="0.2">
      <c r="A34" s="370" t="s">
        <v>355</v>
      </c>
      <c r="B34" s="371"/>
      <c r="C34" s="371"/>
      <c r="D34" s="371"/>
      <c r="E34" s="372"/>
      <c r="F34" s="373">
        <f>F14+F33</f>
        <v>209839.2</v>
      </c>
    </row>
    <row r="35" spans="1:6" x14ac:dyDescent="0.2">
      <c r="F35" s="362">
        <f>F32+F13</f>
        <v>17486.599999999999</v>
      </c>
    </row>
    <row r="36" spans="1:6" x14ac:dyDescent="0.2">
      <c r="F36" s="362">
        <f>F35/20</f>
        <v>874.33</v>
      </c>
    </row>
  </sheetData>
  <mergeCells count="8">
    <mergeCell ref="A33:D33"/>
    <mergeCell ref="A34:D34"/>
    <mergeCell ref="A1:D1"/>
    <mergeCell ref="A13:D13"/>
    <mergeCell ref="A14:D14"/>
    <mergeCell ref="A15:D15"/>
    <mergeCell ref="A16:D16"/>
    <mergeCell ref="A32:D32"/>
  </mergeCells>
  <pageMargins left="0.511811024" right="0.511811024" top="0.78740157499999996" bottom="0.78740157499999996" header="0.31496062000000002" footer="0.3149606200000000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8</vt:i4>
      </vt:variant>
    </vt:vector>
  </HeadingPairs>
  <TitlesOfParts>
    <vt:vector size="8" baseType="lpstr">
      <vt:lpstr>RESUMO</vt:lpstr>
      <vt:lpstr>COPEIRA</vt:lpstr>
      <vt:lpstr>ENCARREGADO-GERAL</vt:lpstr>
      <vt:lpstr>GARÇOM</vt:lpstr>
      <vt:lpstr>Memória de Cálculo e Fundamento</vt:lpstr>
      <vt:lpstr>UNIFORME</vt:lpstr>
      <vt:lpstr>MAT PERMANENTE DURADOURO</vt:lpstr>
      <vt:lpstr>MAT CONSUMO LIMP SOB DEMANDA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Jaqueline Souto Mangabeira Binicheski</dc:creator>
  <cp:lastModifiedBy>Daniella</cp:lastModifiedBy>
  <cp:lastPrinted>2018-03-02T19:16:44Z</cp:lastPrinted>
  <dcterms:created xsi:type="dcterms:W3CDTF">2008-06-24T14:14:08Z</dcterms:created>
  <dcterms:modified xsi:type="dcterms:W3CDTF">2025-07-13T10:31:58Z</dcterms:modified>
</cp:coreProperties>
</file>